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admin\Desktop\招商21年体系调整及附件\招商蛇口2021年评估附件0410\"/>
    </mc:Choice>
  </mc:AlternateContent>
  <bookViews>
    <workbookView xWindow="-105" yWindow="-105" windowWidth="23250" windowHeight="12570"/>
  </bookViews>
  <sheets>
    <sheet name="汇总表" sheetId="6" r:id="rId1"/>
    <sheet name="管理行为" sheetId="9" r:id="rId2"/>
    <sheet name="铝合金门窗过程测评表" sheetId="5" r:id="rId3"/>
    <sheet name="塑钢门窗过程测评表" sheetId="7" r:id="rId4"/>
    <sheet name="交付风险计算" sheetId="4" state="hidden" r:id="rId5"/>
  </sheets>
  <definedNames>
    <definedName name="_xlnm._FilterDatabase" localSheetId="2" hidden="1">铝合金门窗过程测评表!$A$9:$AB$147</definedName>
    <definedName name="_xlnm.Print_Area" localSheetId="2">铝合金门窗过程测评表!$B$1:$Y$145</definedName>
    <definedName name="_xlnm.Print_Area" localSheetId="3">塑钢门窗过程测评表!$E$1:$Z$149</definedName>
    <definedName name="_xlnm.Print_Titles" localSheetId="2">铝合金门窗过程测评表!$1:$2</definedName>
  </definedNames>
  <calcPr calcId="152511" calcOnSave="0" concurrentCalc="0"/>
</workbook>
</file>

<file path=xl/calcChain.xml><?xml version="1.0" encoding="utf-8"?>
<calcChain xmlns="http://schemas.openxmlformats.org/spreadsheetml/2006/main">
  <c r="AC149" i="7" l="1"/>
  <c r="AB145" i="5"/>
  <c r="E11" i="4"/>
  <c r="B10" i="4"/>
  <c r="D10" i="4"/>
  <c r="B9" i="4"/>
  <c r="D9" i="4"/>
  <c r="B8" i="4"/>
  <c r="D8" i="4"/>
  <c r="B7" i="4"/>
  <c r="D7" i="4"/>
  <c r="B6" i="4"/>
  <c r="D6" i="4"/>
  <c r="B5" i="4"/>
  <c r="D4" i="4"/>
  <c r="B4" i="4"/>
  <c r="B3" i="4"/>
  <c r="D3" i="4"/>
  <c r="D11" i="4"/>
  <c r="D12" i="4"/>
  <c r="B2" i="4"/>
  <c r="AB147" i="7"/>
  <c r="AA147" i="7"/>
  <c r="AC147" i="7"/>
  <c r="AB145" i="7"/>
  <c r="AA145" i="7"/>
  <c r="AC145" i="7"/>
  <c r="AB143" i="7"/>
  <c r="AA143" i="7"/>
  <c r="AC143" i="7"/>
  <c r="AB141" i="7"/>
  <c r="AA141" i="7"/>
  <c r="AC141" i="7"/>
  <c r="AB139" i="7"/>
  <c r="AA139" i="7"/>
  <c r="AC139" i="7"/>
  <c r="AB137" i="7"/>
  <c r="AA137" i="7"/>
  <c r="AC137" i="7"/>
  <c r="AA135" i="7"/>
  <c r="AB135" i="7"/>
  <c r="AC135" i="7"/>
  <c r="AB133" i="7"/>
  <c r="AA133" i="7"/>
  <c r="AC133" i="7"/>
  <c r="AB131" i="7"/>
  <c r="AA131" i="7"/>
  <c r="AC131" i="7"/>
  <c r="AB129" i="7"/>
  <c r="AA129" i="7"/>
  <c r="AC129" i="7"/>
  <c r="AB127" i="7"/>
  <c r="AA127" i="7"/>
  <c r="AC127" i="7"/>
  <c r="AB125" i="7"/>
  <c r="AA125" i="7"/>
  <c r="AC125" i="7"/>
  <c r="AB123" i="7"/>
  <c r="AA123" i="7"/>
  <c r="AC123" i="7"/>
  <c r="AB121" i="7"/>
  <c r="AA121" i="7"/>
  <c r="AC121" i="7"/>
  <c r="AA119" i="7"/>
  <c r="AB119" i="7"/>
  <c r="AC119" i="7"/>
  <c r="AB116" i="7"/>
  <c r="AA116" i="7"/>
  <c r="AC116" i="7"/>
  <c r="AB114" i="7"/>
  <c r="AA114" i="7"/>
  <c r="AC114" i="7"/>
  <c r="AB112" i="7"/>
  <c r="AA112" i="7"/>
  <c r="AC112" i="7"/>
  <c r="AB110" i="7"/>
  <c r="AA110" i="7"/>
  <c r="AC110" i="7"/>
  <c r="AB108" i="7"/>
  <c r="AA108" i="7"/>
  <c r="AC108" i="7"/>
  <c r="AB106" i="7"/>
  <c r="AA106" i="7"/>
  <c r="AC106" i="7"/>
  <c r="AB105" i="7"/>
  <c r="AA105" i="7"/>
  <c r="AC105" i="7"/>
  <c r="AA104" i="7"/>
  <c r="AB104" i="7"/>
  <c r="AC104" i="7"/>
  <c r="AB103" i="7"/>
  <c r="AA103" i="7"/>
  <c r="AC103" i="7"/>
  <c r="AB102" i="7"/>
  <c r="AA102" i="7"/>
  <c r="AC102" i="7"/>
  <c r="AB101" i="7"/>
  <c r="AA101" i="7"/>
  <c r="AC101" i="7"/>
  <c r="AB99" i="7"/>
  <c r="AA99" i="7"/>
  <c r="AC99" i="7"/>
  <c r="AB97" i="7"/>
  <c r="AA97" i="7"/>
  <c r="AC97" i="7"/>
  <c r="AB95" i="7"/>
  <c r="AA95" i="7"/>
  <c r="AC95" i="7"/>
  <c r="AB93" i="7"/>
  <c r="AA93" i="7"/>
  <c r="AC93" i="7"/>
  <c r="AA91" i="7"/>
  <c r="AB91" i="7"/>
  <c r="AC91" i="7"/>
  <c r="AB89" i="7"/>
  <c r="AA89" i="7"/>
  <c r="AC89" i="7"/>
  <c r="AB87" i="7"/>
  <c r="AA87" i="7"/>
  <c r="AC87" i="7"/>
  <c r="AB85" i="7"/>
  <c r="AA85" i="7"/>
  <c r="AC85" i="7"/>
  <c r="AB83" i="7"/>
  <c r="AA83" i="7"/>
  <c r="AC83" i="7"/>
  <c r="AB81" i="7"/>
  <c r="AA81" i="7"/>
  <c r="AC81" i="7"/>
  <c r="AA79" i="7"/>
  <c r="AB79" i="7"/>
  <c r="AC79" i="7"/>
  <c r="AB77" i="7"/>
  <c r="AA77" i="7"/>
  <c r="AC77" i="7"/>
  <c r="AA75" i="7"/>
  <c r="AB75" i="7"/>
  <c r="AC75" i="7"/>
  <c r="AB73" i="7"/>
  <c r="AA73" i="7"/>
  <c r="AC73" i="7"/>
  <c r="AB71" i="7"/>
  <c r="AA71" i="7"/>
  <c r="AC71" i="7"/>
  <c r="AB69" i="7"/>
  <c r="AA69" i="7"/>
  <c r="AC69" i="7"/>
  <c r="AB67" i="7"/>
  <c r="AA67" i="7"/>
  <c r="AC67" i="7"/>
  <c r="AB65" i="7"/>
  <c r="AA65" i="7"/>
  <c r="AA63" i="7"/>
  <c r="AB63" i="7"/>
  <c r="AC63" i="7"/>
  <c r="AB61" i="7"/>
  <c r="AA61" i="7"/>
  <c r="AC61" i="7"/>
  <c r="AA59" i="7"/>
  <c r="AB59" i="7"/>
  <c r="AC59" i="7"/>
  <c r="AB57" i="7"/>
  <c r="AA57" i="7"/>
  <c r="AC57" i="7"/>
  <c r="AB55" i="7"/>
  <c r="AA55" i="7"/>
  <c r="AC55" i="7"/>
  <c r="AB53" i="7"/>
  <c r="AA53" i="7"/>
  <c r="AC53" i="7"/>
  <c r="AB51" i="7"/>
  <c r="AA51" i="7"/>
  <c r="AC51" i="7"/>
  <c r="AB49" i="7"/>
  <c r="AA49" i="7"/>
  <c r="AC49" i="7"/>
  <c r="AB47" i="7"/>
  <c r="AA47" i="7"/>
  <c r="AC47" i="7"/>
  <c r="AB45" i="7"/>
  <c r="AA45" i="7"/>
  <c r="AC45" i="7"/>
  <c r="AA43" i="7"/>
  <c r="AB43" i="7"/>
  <c r="AC43" i="7"/>
  <c r="AA41" i="7"/>
  <c r="AB41" i="7"/>
  <c r="AC41" i="7"/>
  <c r="AB39" i="7"/>
  <c r="AA39" i="7"/>
  <c r="AC39" i="7"/>
  <c r="AB37" i="7"/>
  <c r="AA37" i="7"/>
  <c r="AC37" i="7"/>
  <c r="AB35" i="7"/>
  <c r="AA35" i="7"/>
  <c r="AC35" i="7"/>
  <c r="AB33" i="7"/>
  <c r="AA33" i="7"/>
  <c r="AC33" i="7"/>
  <c r="AB31" i="7"/>
  <c r="AA31" i="7"/>
  <c r="AC31" i="7"/>
  <c r="AB29" i="7"/>
  <c r="AA29" i="7"/>
  <c r="AC29" i="7"/>
  <c r="AA27" i="7"/>
  <c r="AB27" i="7"/>
  <c r="AC27" i="7"/>
  <c r="AA25" i="7"/>
  <c r="AB25" i="7"/>
  <c r="AC25" i="7"/>
  <c r="AB23" i="7"/>
  <c r="AA23" i="7"/>
  <c r="AC23" i="7"/>
  <c r="AB21" i="7"/>
  <c r="AA21" i="7"/>
  <c r="AC21" i="7"/>
  <c r="AB19" i="7"/>
  <c r="AA19" i="7"/>
  <c r="AC19" i="7"/>
  <c r="AA17" i="7"/>
  <c r="AB17" i="7"/>
  <c r="AC17" i="7"/>
  <c r="AB15" i="7"/>
  <c r="AA15" i="7"/>
  <c r="AB13" i="7"/>
  <c r="AA13" i="7"/>
  <c r="AC13" i="7"/>
  <c r="AA142" i="5"/>
  <c r="Z142" i="5"/>
  <c r="AB142" i="5"/>
  <c r="AA140" i="5"/>
  <c r="Z140" i="5"/>
  <c r="AB140" i="5"/>
  <c r="AA138" i="5"/>
  <c r="Z138" i="5"/>
  <c r="AB138" i="5"/>
  <c r="AA136" i="5"/>
  <c r="Z136" i="5"/>
  <c r="AB136" i="5"/>
  <c r="AA134" i="5"/>
  <c r="Z134" i="5"/>
  <c r="AB134" i="5"/>
  <c r="AA132" i="5"/>
  <c r="Z132" i="5"/>
  <c r="AB132" i="5"/>
  <c r="Z130" i="5"/>
  <c r="AA130" i="5"/>
  <c r="AB130" i="5"/>
  <c r="Z128" i="5"/>
  <c r="AA128" i="5"/>
  <c r="AB128" i="5"/>
  <c r="AA126" i="5"/>
  <c r="Z126" i="5"/>
  <c r="AB126" i="5"/>
  <c r="AA124" i="5"/>
  <c r="Z124" i="5"/>
  <c r="AB124" i="5"/>
  <c r="AA122" i="5"/>
  <c r="Z122" i="5"/>
  <c r="AB122" i="5"/>
  <c r="AA120" i="5"/>
  <c r="Z120" i="5"/>
  <c r="AB120" i="5"/>
  <c r="AA118" i="5"/>
  <c r="Z118" i="5"/>
  <c r="AB118" i="5"/>
  <c r="AA115" i="5"/>
  <c r="Z115" i="5"/>
  <c r="AB115" i="5"/>
  <c r="Z113" i="5"/>
  <c r="AA113" i="5"/>
  <c r="AB113" i="5"/>
  <c r="Z111" i="5"/>
  <c r="AA111" i="5"/>
  <c r="AB111" i="5"/>
  <c r="AA109" i="5"/>
  <c r="Z109" i="5"/>
  <c r="AB109" i="5"/>
  <c r="AA107" i="5"/>
  <c r="Z107" i="5"/>
  <c r="AB107" i="5"/>
  <c r="AA105" i="5"/>
  <c r="Z105" i="5"/>
  <c r="AB105" i="5"/>
  <c r="AA104" i="5"/>
  <c r="Z104" i="5"/>
  <c r="AB104" i="5"/>
  <c r="AA103" i="5"/>
  <c r="Z103" i="5"/>
  <c r="AB103" i="5"/>
  <c r="AA102" i="5"/>
  <c r="Z102" i="5"/>
  <c r="AB102" i="5"/>
  <c r="Z101" i="5"/>
  <c r="AA101" i="5"/>
  <c r="AB101" i="5"/>
  <c r="Z100" i="5"/>
  <c r="AA100" i="5"/>
  <c r="AB100" i="5"/>
  <c r="AA98" i="5"/>
  <c r="Z98" i="5"/>
  <c r="AB98" i="5"/>
  <c r="AA96" i="5"/>
  <c r="Z96" i="5"/>
  <c r="AB96" i="5"/>
  <c r="AA94" i="5"/>
  <c r="Z94" i="5"/>
  <c r="AB94" i="5"/>
  <c r="AA92" i="5"/>
  <c r="Z92" i="5"/>
  <c r="AB92" i="5"/>
  <c r="AA90" i="5"/>
  <c r="Z90" i="5"/>
  <c r="AB90" i="5"/>
  <c r="AA88" i="5"/>
  <c r="Z88" i="5"/>
  <c r="AB88" i="5"/>
  <c r="Z86" i="5"/>
  <c r="AA86" i="5"/>
  <c r="AB86" i="5"/>
  <c r="Z84" i="5"/>
  <c r="AA84" i="5"/>
  <c r="AB84" i="5"/>
  <c r="AA82" i="5"/>
  <c r="Z82" i="5"/>
  <c r="AB82" i="5"/>
  <c r="AA80" i="5"/>
  <c r="Z80" i="5"/>
  <c r="AB80" i="5"/>
  <c r="AA78" i="5"/>
  <c r="Z78" i="5"/>
  <c r="AB78" i="5"/>
  <c r="AA76" i="5"/>
  <c r="Z76" i="5"/>
  <c r="AB76" i="5"/>
  <c r="AA74" i="5"/>
  <c r="Z74" i="5"/>
  <c r="AB74" i="5"/>
  <c r="AA72" i="5"/>
  <c r="Z72" i="5"/>
  <c r="AB72" i="5"/>
  <c r="Z70" i="5"/>
  <c r="AA70" i="5"/>
  <c r="AB70" i="5"/>
  <c r="Z68" i="5"/>
  <c r="AA68" i="5"/>
  <c r="AB68" i="5"/>
  <c r="AA66" i="5"/>
  <c r="Z66" i="5"/>
  <c r="AB66" i="5"/>
  <c r="AA64" i="5"/>
  <c r="Z64" i="5"/>
  <c r="AB64" i="5"/>
  <c r="AA62" i="5"/>
  <c r="Z62" i="5"/>
  <c r="AB62" i="5"/>
  <c r="AA60" i="5"/>
  <c r="Z60" i="5"/>
  <c r="AA58" i="5"/>
  <c r="Z58" i="5"/>
  <c r="AB58" i="5"/>
  <c r="AA57" i="5"/>
  <c r="Z57" i="5"/>
  <c r="AB57" i="5"/>
  <c r="Z56" i="5"/>
  <c r="AA56" i="5"/>
  <c r="AB56" i="5"/>
  <c r="Z54" i="5"/>
  <c r="AA54" i="5"/>
  <c r="AB54" i="5"/>
  <c r="AA52" i="5"/>
  <c r="Z52" i="5"/>
  <c r="AB52" i="5"/>
  <c r="AA50" i="5"/>
  <c r="Z50" i="5"/>
  <c r="AB50" i="5"/>
  <c r="AA48" i="5"/>
  <c r="Z48" i="5"/>
  <c r="AB48" i="5"/>
  <c r="AA46" i="5"/>
  <c r="Z46" i="5"/>
  <c r="AB46" i="5"/>
  <c r="AA44" i="5"/>
  <c r="Z44" i="5"/>
  <c r="AB44" i="5"/>
  <c r="AA42" i="5"/>
  <c r="Z42" i="5"/>
  <c r="AB42" i="5"/>
  <c r="AA40" i="5"/>
  <c r="Z40" i="5"/>
  <c r="AB40" i="5"/>
  <c r="Z38" i="5"/>
  <c r="AA38" i="5"/>
  <c r="AB38" i="5"/>
  <c r="AA36" i="5"/>
  <c r="Z36" i="5"/>
  <c r="AB36" i="5"/>
  <c r="AA34" i="5"/>
  <c r="Z34" i="5"/>
  <c r="AB34" i="5"/>
  <c r="AA32" i="5"/>
  <c r="Z32" i="5"/>
  <c r="AB32" i="5"/>
  <c r="AA30" i="5"/>
  <c r="Z30" i="5"/>
  <c r="AB30" i="5"/>
  <c r="AA28" i="5"/>
  <c r="Z28" i="5"/>
  <c r="AB28" i="5"/>
  <c r="AA26" i="5"/>
  <c r="Z26" i="5"/>
  <c r="AB26" i="5"/>
  <c r="AA24" i="5"/>
  <c r="Z24" i="5"/>
  <c r="AB24" i="5"/>
  <c r="Z22" i="5"/>
  <c r="AA22" i="5"/>
  <c r="AB22" i="5"/>
  <c r="AA20" i="5"/>
  <c r="Z20" i="5"/>
  <c r="AB20" i="5"/>
  <c r="AA18" i="5"/>
  <c r="Z18" i="5"/>
  <c r="AB18" i="5"/>
  <c r="AA16" i="5"/>
  <c r="Z16" i="5"/>
  <c r="AB16" i="5"/>
  <c r="Z14" i="5"/>
  <c r="AA14" i="5"/>
  <c r="AB14" i="5"/>
  <c r="AA12" i="5"/>
  <c r="Z12" i="5"/>
  <c r="AA10" i="5"/>
  <c r="Z10" i="5"/>
  <c r="AB10" i="5"/>
  <c r="G11" i="9"/>
  <c r="I10" i="9"/>
  <c r="I9" i="9"/>
  <c r="I8" i="9"/>
  <c r="I7" i="9"/>
  <c r="I6" i="9"/>
  <c r="I5" i="9"/>
  <c r="I4" i="9"/>
  <c r="I3" i="9"/>
  <c r="I11" i="9"/>
  <c r="G12" i="9"/>
  <c r="AB60" i="5"/>
  <c r="AB12" i="5"/>
  <c r="AC15" i="7"/>
  <c r="AC65" i="7"/>
</calcChain>
</file>

<file path=xl/comments1.xml><?xml version="1.0" encoding="utf-8"?>
<comments xmlns="http://schemas.openxmlformats.org/spreadsheetml/2006/main">
  <authors>
    <author>Rocky</author>
  </authors>
  <commentList>
    <comment ref="AB142" authorId="0" shapeId="0">
      <text>
        <r>
          <rPr>
            <b/>
            <sz val="9"/>
            <rFont val="宋体"/>
            <family val="3"/>
            <charset val="134"/>
          </rPr>
          <t>Rocky:</t>
        </r>
        <r>
          <rPr>
            <sz val="9"/>
            <rFont val="宋体"/>
            <family val="3"/>
            <charset val="134"/>
          </rPr>
          <t xml:space="preserve">
项目实测得分</t>
        </r>
      </text>
    </comment>
    <comment ref="AB143" authorId="0" shapeId="0">
      <text>
        <r>
          <rPr>
            <b/>
            <sz val="9"/>
            <rFont val="宋体"/>
            <family val="3"/>
            <charset val="134"/>
          </rPr>
          <t>Rocky:</t>
        </r>
        <r>
          <rPr>
            <sz val="9"/>
            <rFont val="宋体"/>
            <family val="3"/>
            <charset val="134"/>
          </rPr>
          <t xml:space="preserve">
如塞缝和防渗漏</t>
        </r>
      </text>
    </comment>
  </commentList>
</comments>
</file>

<file path=xl/sharedStrings.xml><?xml version="1.0" encoding="utf-8"?>
<sst xmlns="http://schemas.openxmlformats.org/spreadsheetml/2006/main" count="3567" uniqueCount="497">
  <si>
    <t>管理行为
（15%）</t>
  </si>
  <si>
    <t>门窗过程
（85%）</t>
  </si>
  <si>
    <t>标段
综合合格率</t>
  </si>
  <si>
    <t>检查类别</t>
  </si>
  <si>
    <t>分项</t>
  </si>
  <si>
    <t>评价主体</t>
  </si>
  <si>
    <t>检查标准</t>
  </si>
  <si>
    <t>扣分标准</t>
  </si>
  <si>
    <t>应得分</t>
  </si>
  <si>
    <t>扣减分</t>
  </si>
  <si>
    <t>实际得分</t>
  </si>
  <si>
    <t>成品保护标准</t>
  </si>
  <si>
    <t>样板</t>
  </si>
  <si>
    <t>门窗单位进场施工后，应针对玻璃、型材、五金等易损品制定专门的成品保护样板。项目部应根据本项目实际情况，针对保护措施、保护材料、保护周期、交接承验方式等做专项评审。评审通过后此样板应作为项目门窗、幕墙成品保护样板保留至大面成品保护拆除后，保护过程应严格按样板要求执行。</t>
  </si>
  <si>
    <t>进场材料成品保护</t>
  </si>
  <si>
    <t>型材</t>
  </si>
  <si>
    <t>1、门窗框、扇出场时附保护膜，框料进场前下口有保护措施覆盖；
2、成品框料应在现场设置专门的堆料区域、窗框堆放不得直接落地，型材角部等易损坏部位应采用硬纸板、保护膜缠绕等措施；</t>
  </si>
  <si>
    <t>玻璃</t>
  </si>
  <si>
    <t>1、玻璃面板进场时必须双面贴膜；
2、材料堆放必须有序，禁止直接落地堆放；</t>
  </si>
  <si>
    <t>现场施工成品保护</t>
  </si>
  <si>
    <t>1、门窗型材需要在出场时覆盖保护膜，如果在施工过程中由于安装工艺要求撕去后要及时二次保护。保护时间：保护膜须在室内第一次开荒完成后，才能撕除。涂料喷涂阶段，装饰施工单位需进行遮挡保护，不能造成涂料污染；
2、精装修房交付项目，户内湿作业阶段，对型材、玻璃须进行木板硬质或彩条布类保护布隔离保护。（由装修施工单位实施）</t>
  </si>
  <si>
    <t>1、窗扇及门扇下口，施工过程中必须使用细木工板、不锈钢板、厚PVC槽等保护，保护时要及时巡视并对保护缺失、破损处及时恢复</t>
  </si>
  <si>
    <t>所有玻璃上墙安装后室内、外两侧必须覆盖保护膜；保护膜使用时效不得大于3个月，超时后必须及时更换。保护时间：保护膜须在室内第一次开荒完成后，才能撕除。涂料喷涂阶段，装饰施工单位需进行遮挡保护，不能造成涂料污染</t>
  </si>
  <si>
    <t>五金</t>
  </si>
  <si>
    <t>五金安装后门窗执手必须采用保护膜缠绕、定制保护套等措施防止五金件磨损。保护时间：保护膜须在室内第一次开荒完成后，才能撕除。</t>
  </si>
  <si>
    <t>材料封样</t>
  </si>
  <si>
    <t>材料封样齐全，与体系要求内容一致，品牌、规格与合同及招标文件内容一致</t>
  </si>
  <si>
    <t>每发现一处错误扣2分</t>
  </si>
  <si>
    <t>管理行为应得分共计</t>
  </si>
  <si>
    <t>得分总计</t>
  </si>
  <si>
    <t>行为管理总分</t>
  </si>
  <si>
    <t>门窗质量测评表—铝合金门窗</t>
  </si>
  <si>
    <t>在建项目名称</t>
  </si>
  <si>
    <t>测评标段名称</t>
  </si>
  <si>
    <t>门窗施工单位</t>
  </si>
  <si>
    <t>门窗施工面</t>
  </si>
  <si>
    <t>测评工具</t>
  </si>
  <si>
    <t>测评分类</t>
  </si>
  <si>
    <t>选点规则</t>
  </si>
  <si>
    <t>阶段</t>
  </si>
  <si>
    <t>测评主项</t>
  </si>
  <si>
    <t>测评子项</t>
  </si>
  <si>
    <t>测评标准</t>
  </si>
  <si>
    <t>测区</t>
  </si>
  <si>
    <t>测点</t>
  </si>
  <si>
    <t>总点数</t>
  </si>
  <si>
    <t>原始数据—测点</t>
  </si>
  <si>
    <t>类别</t>
  </si>
  <si>
    <t>套房</t>
  </si>
  <si>
    <t>测点Ⅰ</t>
  </si>
  <si>
    <t>测点Ⅱ</t>
  </si>
  <si>
    <t>测点Ⅲ</t>
  </si>
  <si>
    <t>测点Ⅳ</t>
  </si>
  <si>
    <t>测点Ⅴ</t>
  </si>
  <si>
    <t>测点Ⅵ</t>
  </si>
  <si>
    <t>测点Ⅶ</t>
  </si>
  <si>
    <t>测点Ⅷ</t>
  </si>
  <si>
    <t>合格点</t>
  </si>
  <si>
    <t>总测点</t>
  </si>
  <si>
    <t>合格率</t>
  </si>
  <si>
    <t>目测</t>
  </si>
  <si>
    <t>安装</t>
  </si>
  <si>
    <t>一个门窗洞口作为一个测区，每个测区共设2个测点，全面观察洞口四周的任意位置。每个测区只要有不符合要求点，1处扣一分，累计扣满该测区分值为止。</t>
  </si>
  <si>
    <t>D1</t>
  </si>
  <si>
    <t>1、2</t>
  </si>
  <si>
    <t>3-1.门窗框固定（湿法安装）</t>
  </si>
  <si>
    <t>3-101.固定点基层</t>
  </si>
  <si>
    <t>固定基层应为砼或实心砖，严禁在灰缝、轻质砌块、空心砖、多孔砖上固定</t>
  </si>
  <si>
    <t>目测结果</t>
  </si>
  <si>
    <t>A</t>
  </si>
  <si>
    <t>－</t>
  </si>
  <si>
    <t>3-1.钢附框固定（干法安装）</t>
  </si>
  <si>
    <t>B</t>
  </si>
  <si>
    <t>3-102.固定片（胀栓等）固定牢固</t>
  </si>
  <si>
    <t xml:space="preserve">原则要求采用固定片，内外侧双向固定；固定点应固定牢固，侧框固定片应内高外低
</t>
  </si>
  <si>
    <t>卡尺</t>
  </si>
  <si>
    <t>材料</t>
  </si>
  <si>
    <t>一樘附框作为一个测区，每个测区取2个测点，取点位置为钢附框长边和短边上各取一个角钢。也可在堆料区选点。每个测区只要有不符合要求点，1处扣一分，累计扣满该测区分值为止。</t>
  </si>
  <si>
    <t>1-2.固定片(角码)</t>
  </si>
  <si>
    <t>1-201.固定片短边尺寸(W)</t>
  </si>
  <si>
    <t>W≥20mm (允许偏差±0.5mm)</t>
  </si>
  <si>
    <t>实测值</t>
  </si>
  <si>
    <t>膜厚仪</t>
  </si>
  <si>
    <t>1-203.固定片镀锌膜厚</t>
  </si>
  <si>
    <t>表面需要做防腐处理，严禁锈蚀（包含切断面）</t>
  </si>
  <si>
    <t>钢卷尺</t>
  </si>
  <si>
    <t>加工</t>
  </si>
  <si>
    <t>一樘附框作为一个测区，取点位置为钢附框任意长边和短边的最大间距值，每个测区取2个测点。也可在堆料区选点。每个测区只要有不符合要求点，1处扣一分，累计扣满该测区分值为止。</t>
  </si>
  <si>
    <t>2-2.固定片布置</t>
  </si>
  <si>
    <t>2-201.角部布置间距(L1)</t>
  </si>
  <si>
    <t>L1≤150mm，且不低于设计要求</t>
  </si>
  <si>
    <t>2-202.大面布置间距(L2)</t>
  </si>
  <si>
    <t>L2≤500mm（单排固定L2≤300mm），且不低于设计要求</t>
  </si>
  <si>
    <t>2-4.尼龙胀栓布置</t>
  </si>
  <si>
    <t>2-401.角部布置间距(L1)</t>
  </si>
  <si>
    <t>2-402.大面布置间距(L2)</t>
  </si>
  <si>
    <t>L2≤500mm，且不低于设计要求</t>
  </si>
  <si>
    <t>根据封样确定</t>
  </si>
  <si>
    <t>2-403.胀栓规格</t>
  </si>
  <si>
    <t>尼龙胀栓规格应符合设计（锚固深度）要求</t>
  </si>
  <si>
    <t>一樘组合铝框作为一个测区，取点位置为组合框的T型或十字型连接处，一个测区取2个测点。</t>
  </si>
  <si>
    <t>D2</t>
  </si>
  <si>
    <t>2（3）</t>
  </si>
  <si>
    <t>2-6.铝型材组框
加强构造</t>
  </si>
  <si>
    <t>2-603.中挺连接加强</t>
  </si>
  <si>
    <t>中挺连接需牢固，不晃动；中挺连接处无明显的连接变形等现象；符合设计图纸、招标文件技术要求；</t>
  </si>
  <si>
    <t>2-5.铝型材组框
加强构造</t>
  </si>
  <si>
    <t>测区选取时，应覆盖该标段采购的全部门窗系列（上悬、平开、推拉等）。无门框时，可全部选窗框。
一樘铝框作为一个测区，取点位置为下边框及中挺构件，一个测区取1个测点。</t>
  </si>
  <si>
    <t>2-802.排水孔布置数量（开启扇位置）</t>
  </si>
  <si>
    <t>1、 L＜750mm：开设1个排水孔，需注意排水孔开设位置，后期五金安装不得遮挡排水孔，两侧排水孔中心线距角部≥75mm  2、 L＜1500mm：开设2个排水孔，两侧排水孔中心线距角部≥75mm；
3、1500mm≤L≤2000mm：开设3个排水孔，两侧排水孔中心线距角部≥75mm、中间排水孔位置应均布；
4、L＞2000mm：开设4个排水孔，两侧排水孔中心线距角部≥75mm、中间排水孔位置应均布。</t>
  </si>
  <si>
    <t>2-7.铝型材组框排水构造</t>
  </si>
  <si>
    <t>2-8.铝型材组框排水构造</t>
  </si>
  <si>
    <t>2-803.排水孔布置数量（固定扇位置）</t>
  </si>
  <si>
    <t>一樘铝框作为一个测区，取点位置为框、扇、挺的长边或短边部位，每个测区取2个测点。</t>
  </si>
  <si>
    <t>2、3</t>
  </si>
  <si>
    <t>1-4.铝型材饰面</t>
  </si>
  <si>
    <t>1-401.饰面膜厚</t>
  </si>
  <si>
    <t>粉末喷涂60um≤平均膜厚≤120um，局部膜厚≥40um；氟碳喷涂(2涂层)平均膜厚≥30um，局部膜厚≥25um；氟碳喷涂(3涂层)平均膜厚≥40um，局部膜厚≥34um</t>
  </si>
  <si>
    <t>一个门窗洞口作为一个测区，取点位置为洞口的上口和任一侧边，一个测区取2个测点。</t>
  </si>
  <si>
    <t>3-6.铝窗框塞缝（湿法安装）</t>
  </si>
  <si>
    <t>3-602.发泡胶塞缝</t>
  </si>
  <si>
    <t>发泡胶连续施打一次成型，确保胶体无二次切割，外膜完好无破损。收口前，应将塞缝间垃圾清理干净，并将窗框与洞口间的保护膜撕掉。</t>
  </si>
  <si>
    <t>3-7.铝窗框固定（干法安装）</t>
  </si>
  <si>
    <t>3-704.主附框连接位置及方式</t>
  </si>
  <si>
    <t>固定点螺钉应固定在相应工艺孔位置，下口非外露工艺孔需抹胶封堵，固定螺钉应固定牢固。连接螺钉严禁设在隔热条上。</t>
  </si>
  <si>
    <t>一个门窗洞口作为一个测区，取点位置为洞口的下口和任一侧边，一个测区取2个测点。</t>
  </si>
  <si>
    <t>3-9.铝窗框密封（干法安装）</t>
  </si>
  <si>
    <t>3-901.发泡胶塞缝质量</t>
  </si>
  <si>
    <t>一樘转角窗作为一个测区，取点位置为转角料左右侧，一个测区取2个测点。</t>
  </si>
  <si>
    <t>2、3（4）</t>
  </si>
  <si>
    <t>3-11.组合窗框卡接</t>
  </si>
  <si>
    <t>3-1102.卡接密封构造</t>
  </si>
  <si>
    <t>2-801.排水孔规格及位置</t>
  </si>
  <si>
    <t>不小于5mm×25mm</t>
  </si>
  <si>
    <t>一个门窗洞口作为一个测区，取点位置为窗框任意长边和短边固定点最大间距值，每个测区取2个测点。每个测区只要有不符合要求点，1处扣一分，累计扣满该测区分值为止。</t>
  </si>
  <si>
    <t>3-702.主附框连接角部间距（L1)</t>
  </si>
  <si>
    <t>3-703.主附框连接大面间距（L2)</t>
  </si>
  <si>
    <t>3-1101.卡接螺钉布置间距</t>
  </si>
  <si>
    <t>连接螺钉布置间距≤300mm，且拼接长度大于500mm时不得少于3个不锈钢螺钉</t>
  </si>
  <si>
    <t>测区选取时，应覆盖该标段采购的全部门窗系列（上悬、平开、推拉等）。若有门框时，至少选取一樘作为测区。可在堆料区选点。一樘铝框作为一个测区，取点位置为框、扇、挺的长边或短边部位，每个测区取2个测点。隔热条针对项目分期中的每个分包均拆检一樘，拆检结果合格则全部测点均为合格，反之同理。</t>
  </si>
  <si>
    <t>1-3.铝型材基材</t>
  </si>
  <si>
    <t>1-302.隔热断桥宽度(W)</t>
  </si>
  <si>
    <t>不得低于设计标准</t>
  </si>
  <si>
    <t>拆检</t>
  </si>
  <si>
    <t>设计值</t>
  </si>
  <si>
    <t>1-304.隔热条品牌(W)</t>
  </si>
  <si>
    <t>应与设计要求一致</t>
  </si>
  <si>
    <t>在“13.铝型材基材”破坏拆检时，同步进行检查。拆检结果合格则全部侧点都合格，反之同理。</t>
  </si>
  <si>
    <t>2-7.铝型材组框防渗构造</t>
  </si>
  <si>
    <t>2-701.框扇45度组角防渗</t>
  </si>
  <si>
    <t>拼接面涂抹了断面密封胶，角部无透光缝隙</t>
  </si>
  <si>
    <t>一樘铝框作为一个测区，取点位置为铝框的任意角部，一个测区取2个测点。</t>
  </si>
  <si>
    <t>D2、D3</t>
  </si>
  <si>
    <t>2-601.框扇45度组角加强</t>
  </si>
  <si>
    <t>2-602.框扇90度组角加强</t>
  </si>
  <si>
    <t>推拉门窗或非断桥开腔型材设置加强衬板，且不同金属之间需采用防腐垫隔离，且设置需合理</t>
  </si>
  <si>
    <t>一樘铝框作为一个测区，取点位置为铝框的室外侧、室内侧及各个型材槽内的饰面，一个测区取2个测点。</t>
  </si>
  <si>
    <t>2、3、4</t>
  </si>
  <si>
    <t>1-403.型材的成品保护</t>
  </si>
  <si>
    <t xml:space="preserve">钢靠尺
钢塞尺
</t>
  </si>
  <si>
    <t>测区选取时，应覆盖该标段采购的全部门窗系列（上悬、平开、推拉等）。无门框时，可全部选窗框。一樘铝框作为一个测区，取点位置为铝框的角部，一个测区取2个测点。</t>
  </si>
  <si>
    <t>2-5.铝型材组框精度</t>
  </si>
  <si>
    <t>2-501.相邻构件平面高低差</t>
  </si>
  <si>
    <t>相同截面型材[0,0.3mm]
不同截面型材[0,0.5mm]</t>
  </si>
  <si>
    <t>2-4.铝型材组框精度</t>
  </si>
  <si>
    <t>2-502.组角拼缝宽度</t>
  </si>
  <si>
    <t>[0,0.3mm],且无明显透光现象</t>
  </si>
  <si>
    <t>转换框组装，要求转换框组装拼缝宽度一致，不得出现组装翘曲和明显高低差</t>
  </si>
  <si>
    <t xml:space="preserve">
钢卷尺</t>
  </si>
  <si>
    <t>一樘铝框作为一个测区，取点位置为铝框的长边和短边部位，其中只要有一个测点不合格，则该测点不合格；一个测区取1个测点。</t>
  </si>
  <si>
    <t>L≤2000mm，2mm
2000＜L≤3500mm，3mm</t>
  </si>
  <si>
    <t>一樘窗作为一个测区，一个测区取1个测点；取点位置为任意位置的对角边。</t>
  </si>
  <si>
    <t>L≤2000mm，3mm
L&gt;2000mm，4mm</t>
  </si>
  <si>
    <t>角部设置了平整钢片，需与型材紧密结合，无松动，且不得出现锈蚀现象</t>
  </si>
  <si>
    <t>一樘铝框作为一个测区，取点位置为铝框角部挤角刀口处，一个测区取2个测点。</t>
  </si>
  <si>
    <t>挤角点补胶封堵（硅酮中性密封胶-非透明胶，窗扇需采用同色胶进行封堵）</t>
  </si>
  <si>
    <t>2-6.铝型材组框防渗构造</t>
  </si>
  <si>
    <t>一樘组合铝框作为一个测区，取点位置为组合框的T型或十字型连接处以及任意组框阴角部位，一个测区取2个测点。</t>
  </si>
  <si>
    <t>2-703.框、挺连接防渗</t>
  </si>
  <si>
    <t>所有框及挺下口需做密封处理，且要求注胶密实、有效、美观</t>
  </si>
  <si>
    <t>一樘带有加强型材的铝框作为一个测区，取点位置为加强型材上下两端，一个测区取2个测点。</t>
  </si>
  <si>
    <t>2-704.中梃凸包两端注胶防渗</t>
  </si>
  <si>
    <t>一樘推拉门窗框作为一个测区，取点位置为推拉门窗的下边框，一个测区取1个测点。检查结果合格则全部侧点都合格，反之同理。</t>
  </si>
  <si>
    <t>2-804.推拉门窗排水孔设置</t>
  </si>
  <si>
    <t>落扇位置严禁开孔（型材设置有挡边的，挡边排水孔和外侧导轨排水孔需错开50mm以上）</t>
  </si>
  <si>
    <t>3、4</t>
  </si>
  <si>
    <t>3-10.室外收口和打胶</t>
  </si>
  <si>
    <t>3-1001.室外打胶质量</t>
  </si>
  <si>
    <t>3-10.室外注胶槽</t>
  </si>
  <si>
    <t>1-13.五金件</t>
  </si>
  <si>
    <t>五金件无划伤、变形、掉漆、锈蚀</t>
  </si>
  <si>
    <t>测区选取时，应覆盖该标段采购的全部门窗系列（上悬、平开、推拉等）。无门框时，可全部选窗框。一樘窗扇作为一个测区，一个测区取1个测点。</t>
  </si>
  <si>
    <t>3-15.五金安装</t>
  </si>
  <si>
    <t>3-1506.平开窗滑撑及风撑安装防渗工艺</t>
  </si>
  <si>
    <t>测区选取时，应覆盖该标段采购的全部推拉门窗系列。无推拉门框时，可全部选推拉窗框。一樘铝框作为一个测区，取点位置为铝框的左右和上下，一个测区取2个测点。</t>
  </si>
  <si>
    <t>2-17.密封材料装配</t>
  </si>
  <si>
    <t>2-1701.密封毛条装配</t>
  </si>
  <si>
    <t>毛条长度与框、扇匹配</t>
  </si>
  <si>
    <t>毛条无脱槽失效</t>
  </si>
  <si>
    <t>测区选取时，应覆盖该标段采购的全部门窗系列（上悬、平开等）。无门框时，可全部选窗框。一樘铝框作为一个测区，取点位置为铝框的左右和上下，一个测区取2个测点。</t>
  </si>
  <si>
    <t>2-1702.密封胶条装配</t>
  </si>
  <si>
    <t>胶条无脱槽失效</t>
  </si>
  <si>
    <t xml:space="preserve">胶条角部或大面接口处粘接可靠（手指按压不开裂、无透光缝隙）
</t>
  </si>
  <si>
    <t>合页部位胶条配合紧密无空隙、且启闭不干涉</t>
  </si>
  <si>
    <t>一块中空玻璃作为一个测区，取点位置为中空玻璃长边和短边的任意部位，一个测区取2个测点。</t>
  </si>
  <si>
    <t>1-12.玻璃面板</t>
  </si>
  <si>
    <t>1-1201.玻璃厚度(A)</t>
  </si>
  <si>
    <t>符合设计要求（（D＜17mm，偏差±1.0mm；17≤D＜22mm，偏差±1.5mm；D≥22mm，偏差±2.0mm)）</t>
  </si>
  <si>
    <t>一块中空玻璃作为一个测区，取点位置为中空玻璃长边和短边任意部位，一个测区取2个测点。</t>
  </si>
  <si>
    <t>1-1202.内道密封胶宽度(W1)</t>
  </si>
  <si>
    <t>W1≥3mm（正视为黑色）合片前需施打饱满</t>
  </si>
  <si>
    <t>1-1203.外道密封胶宽度(W2)</t>
  </si>
  <si>
    <t>W2≥5mm（正视为灰色）合片前需施打饱满</t>
  </si>
  <si>
    <t>1-1204.玻璃合片质量</t>
  </si>
  <si>
    <t>要求内、外道密封胶施打均匀，无露白现象（如：转角处）</t>
  </si>
  <si>
    <t>一块中空玻璃作为一个测区，取点位置为中空玻璃的下口，一个测区取1个测点。</t>
  </si>
  <si>
    <t>D2、D2</t>
  </si>
  <si>
    <t>3-18.玻璃面板装配</t>
  </si>
  <si>
    <t>3-1801.玻璃面板支撑垫块规格</t>
  </si>
  <si>
    <t>长度≥50mm、厚度不低于3mm；宽度不得小于玻璃公称厚度</t>
  </si>
  <si>
    <t>一块中空玻璃作为一个测区，取点位置为中空玻璃的下口，一个测区取2个测点。</t>
  </si>
  <si>
    <t>3-1805.玻璃面板支撑垫块布置</t>
  </si>
  <si>
    <t>至少设置2个垫块，平开窗与平开下悬窗除下侧设置支承垫块，两侧也需设置</t>
  </si>
  <si>
    <t>3-1802.玻璃面板打胶间隙</t>
  </si>
  <si>
    <t>入槽深度不小于15mm，内外两侧打胶间隙不小于3mm，且间隙设置均匀；玻璃安装时，需做好安全防护措施</t>
  </si>
  <si>
    <t>一块中空玻璃作为一个测区，取点位置为中空玻璃长边和短边，一个测区取2个测点。</t>
  </si>
  <si>
    <t>3-1802.玻璃面板密封</t>
  </si>
  <si>
    <t>耐候胶施打应饱满平直，不得存在开裂、漏打现象，角部收口圆顺无孔洞</t>
  </si>
  <si>
    <t>钢塞片</t>
  </si>
  <si>
    <t>一块中空玻璃作为一个测区，取点位置为中空玻璃的任意角部，一个测区取2个测点。</t>
  </si>
  <si>
    <t>3-1806.玻璃面板密封</t>
  </si>
  <si>
    <t>密封胶条安装后应平直，无皱曲起鼓现象，短缺，接口严密，平整并经密封处理</t>
  </si>
  <si>
    <t>一块中空玻璃作为一个测区，取点位置为玻璃压线的任意部位，一个测区取2个测点。</t>
  </si>
  <si>
    <t>3-1803.玻璃压线拼接</t>
  </si>
  <si>
    <t>拼接缝宽 [0，0.5mm]、天津 [0，0.3mm]
压线应扣紧、平整无翘曲</t>
  </si>
  <si>
    <t>3-1804玻璃压线与型材的拼缝</t>
  </si>
  <si>
    <t>拼接缝宽 [0，0.5mm]、天津 [0，0.3mm]                         拼接缝宽应一致，压线应扣紧、平整无翘曲</t>
  </si>
  <si>
    <t>目测打火机</t>
  </si>
  <si>
    <t>一樘窗作为一个测区，一个测区取1个测点。</t>
  </si>
  <si>
    <t>3-17.玻璃面板选用</t>
  </si>
  <si>
    <t>3-1701.LOW-E玻璃选用</t>
  </si>
  <si>
    <t>使用位置与施工图纸一致
（LOW-E膜面，反射不同色火焰），Low-e面安装方向与设计或地标一致</t>
  </si>
  <si>
    <t>3-1702.安全玻璃选用</t>
  </si>
  <si>
    <t>3-12.框（扇）安装精度</t>
  </si>
  <si>
    <t>3-1201.门窗框（扇）正侧面垂直度</t>
  </si>
  <si>
    <t>允许偏差±1.5mm/m</t>
  </si>
  <si>
    <t>3-12.窗框安装精度（主框）</t>
  </si>
  <si>
    <t>一个门窗洞口作为一个测区，取点位置为洞口内任意一块玻璃，一个测区取1个测点。</t>
  </si>
  <si>
    <t>3-13.玻璃成品保护</t>
  </si>
  <si>
    <t>3-1301.玻璃成品保护</t>
  </si>
  <si>
    <t>玻璃有无破损、划伤</t>
  </si>
  <si>
    <t>一樘铝框作为一个测区，取点位置为铝框的角部，一个测区取2个测点。</t>
  </si>
  <si>
    <t>D3</t>
  </si>
  <si>
    <t>2-702.框扇90度组角防渗</t>
  </si>
  <si>
    <t>每种窗型最多选取5樘，不足5樘时全数检查。检查结果合格则全部侧点都合格，反之同理。一樘铝框作为一个测区，一个测区取1个测点。</t>
  </si>
  <si>
    <t>2-18.窗扇五金装配</t>
  </si>
  <si>
    <t>2-1801.推拉门窗五金配置</t>
  </si>
  <si>
    <t>窗扇安装防撞块;推拉门窗开启不得出现夹手现象</t>
  </si>
  <si>
    <t>2-1802.上悬窗五金配置</t>
  </si>
  <si>
    <t>扇高大于750mm，应设置限位风撑，确保最大开启角度不超过30度、最大开启距离不超过300mm</t>
  </si>
  <si>
    <t>2-1803.平开窗五金配置</t>
  </si>
  <si>
    <t>窗扇安装爬升块，且爬升块需固定、有效</t>
  </si>
  <si>
    <t>2-1805.平开门五金配置</t>
  </si>
  <si>
    <t>每个门扇应安装3个合页，连接螺钉严禁设在隔热条上，每个合页上螺钉均不许缺失漏打</t>
  </si>
  <si>
    <t>手测</t>
  </si>
  <si>
    <t>3-1505.功能配件设置</t>
  </si>
  <si>
    <t>手测结果</t>
  </si>
  <si>
    <t>平开门窗型最多选取5樘，不足5樘时全数检查。检查结果合格则全部侧点都合格，反之同理。一樘铝框作为一个测区，一个测区取1个测点。</t>
  </si>
  <si>
    <t>3-1506.平开门窗防干扰设置</t>
  </si>
  <si>
    <t>一樘窗作为一个测区，取点位置在窗的左右和上下，一个测区取2个测点。</t>
  </si>
  <si>
    <t>3-19.室内收口胶</t>
  </si>
  <si>
    <t>3-1901.外视观感</t>
  </si>
  <si>
    <t>一樘窗作为一个测区，取点位置在窗扇的合页位置，一个测区取1个测点。</t>
  </si>
  <si>
    <t>3-1902.细部处理</t>
  </si>
  <si>
    <t>收口胶不得与门窗五金干涉、影响门窗启闭性能</t>
  </si>
  <si>
    <t>标段门窗得分</t>
  </si>
  <si>
    <t>标段最终得分</t>
  </si>
  <si>
    <t>门窗质量测评表—塑钢门窗</t>
  </si>
  <si>
    <t>测评批次、日期</t>
  </si>
  <si>
    <t>测评所属阶段</t>
  </si>
  <si>
    <t>套房 实测记录</t>
  </si>
  <si>
    <t>规范出处</t>
  </si>
  <si>
    <t>3-1.钢附框固定（干法安装）
门窗框固定（湿法安装）</t>
  </si>
  <si>
    <t>3-102.固定片（角钢、胀栓等）固定牢固</t>
  </si>
  <si>
    <t>原则要求采用固定片，内外侧双向固定，固定点（胀栓）应固定牢固，侧框固定片应内高外低</t>
  </si>
  <si>
    <t>JGJ214-2010 铝合金门窗工程技术规范：第7.3.1条</t>
  </si>
  <si>
    <t>设计图纸</t>
  </si>
  <si>
    <t>一樘钢附框作为一个测区，取点位置为钢附框的长边和短边，一个测区取2个测点。</t>
  </si>
  <si>
    <t>2-13.塑料型材装配型钢</t>
  </si>
  <si>
    <t>2-1303.固定螺钉布置</t>
  </si>
  <si>
    <t>角部布置间距≤100mm，大面布置间距≤300mm。（每根型钢固定螺钉不少于3个）</t>
  </si>
  <si>
    <t>测区选取时，应覆盖该标段采购的全部门窗系列（上悬、平开、推拉等）。无门框时，可全部选窗框。一樘塑料框作为一个测区，取点位置为塑料框的下框，一个测区取1个测点。</t>
  </si>
  <si>
    <t>2-16.塑料型材工艺孔</t>
  </si>
  <si>
    <t>2-1603.排水孔规格</t>
  </si>
  <si>
    <t>不小于5mm×30mm</t>
  </si>
  <si>
    <t>2-1601.排水孔布置</t>
  </si>
  <si>
    <t>在门窗框的下口，排水腔不得与增强型钢腔打通</t>
  </si>
  <si>
    <t>JGT180-2005未增塑聚乙烯(PVC-U)塑料门：6.2.3
JGT140-2005 未增塑聚乙烯(PVC-U)塑料窗：6.2.3</t>
  </si>
  <si>
    <t>内外排水孔应Z字型加工（错开距离≥50mm）。</t>
  </si>
  <si>
    <t>JGJ 103-2008 塑料门窗工程技术规程：3.3.2</t>
  </si>
  <si>
    <t xml:space="preserve">一樘推拉窗框作为一个测区，取点位置为推拉窗的下边框，一个测区取1个测点。检查结果合格则全部侧点都合格，反之同理。
</t>
  </si>
  <si>
    <t>推拉窗落扇位置严禁开孔</t>
  </si>
  <si>
    <t>测区选取时，应覆盖该标段采购的全部门窗系列（上悬、平开、推拉等）。无门框时，可全部选窗框。一樘塑料框作为一个测区，取点位置为塑料框的上框，一个测区取1个测点。</t>
  </si>
  <si>
    <t>2-1604.气压平衡孔规格</t>
  </si>
  <si>
    <t>不小于3×∮5mm；必须设置有效，且位于门窗框的上口</t>
  </si>
  <si>
    <t>目测
空鼓锤</t>
  </si>
  <si>
    <t>3-6.塑料窗框塞缝（湿法安装）</t>
  </si>
  <si>
    <t>发泡胶连续施打一次成型，确保胶体无二次切割，外膜完好无破损。收口前，应将塞缝间垃圾等清理干净，并将窗框与附框间的保护膜撕掉。</t>
  </si>
  <si>
    <t>JGJ 103-2008 塑料门窗工程技术规程：6.2.15</t>
  </si>
  <si>
    <t>3-7.塑料窗框固定（干法安装）</t>
  </si>
  <si>
    <t>3-702.边框布置角部间距（L1)</t>
  </si>
  <si>
    <t>JGJ214-2010 铝合金门窗工程技术规范：第3.1.3条</t>
  </si>
  <si>
    <t>3-702.边框布置大面间距（L2)</t>
  </si>
  <si>
    <t>3-703.主附框连接位置及方式</t>
  </si>
  <si>
    <t>3-8.塑料窗框密封（干法安装）</t>
  </si>
  <si>
    <t>3-9.塑料窗框密封（干法安装）</t>
  </si>
  <si>
    <t>3-902.硅酮胶密封质量</t>
  </si>
  <si>
    <t>施打应饱满平直，角部收口圆顺无孔洞。</t>
  </si>
  <si>
    <t>JGJ 103-2008 塑料门窗工程技术规程：3.3.2和6.2.11</t>
  </si>
  <si>
    <t>1-7.增强型钢</t>
  </si>
  <si>
    <t>1-703.镀锌断面</t>
  </si>
  <si>
    <t>增强型钢断面符合设计要求确保五金及钢衬紧固螺钉能够有效固定</t>
  </si>
  <si>
    <t>JGT180-2005未增塑聚乙烯(PVC-U)塑料门：6.2.1
JGT140-2005 未增塑聚乙烯(PVC-U)塑料窗：6.2.1</t>
  </si>
  <si>
    <t>在“132.可视面型材壁厚”破坏拆检时，同步进行检查。</t>
  </si>
  <si>
    <t>2-1301.装配间隙（风荷载方向）</t>
  </si>
  <si>
    <t>1±0.5mm</t>
  </si>
  <si>
    <t>2-1302.装配扣减尺寸</t>
  </si>
  <si>
    <t>塑料主型材（构件长度≥450mm）内腔应设置增项型钢，增项型钢端头距塑料型材内角≤15mm</t>
  </si>
  <si>
    <t>一樘塑料框作为一个测区，取点位置为塑料框的室外侧、室内侧的饰面，一个测区取2个测点。</t>
  </si>
  <si>
    <t>1-6.塑料型材成品保护</t>
  </si>
  <si>
    <t>1-603.成品防护</t>
  </si>
  <si>
    <t>JGT180-2005未增塑聚乙烯(PVC-U)塑料门：6.1
JGT140-2005 未增塑聚乙烯(PVC-U)塑料窗：6.1</t>
  </si>
  <si>
    <t>2-14.塑料型材组框精度</t>
  </si>
  <si>
    <t>2-1401.相邻构件平面高低差</t>
  </si>
  <si>
    <t>相同截面型材[0,0.6mm]</t>
  </si>
  <si>
    <t>2-1402.组框对边尺寸偏差</t>
  </si>
  <si>
    <t>L≤1500mm，2mm
L&gt;1500mm，3mm</t>
  </si>
  <si>
    <t>JGJ 103-2008 塑料门窗工程技术规程：6.2.6</t>
  </si>
  <si>
    <t>2-1403.组框对角线尺寸偏差</t>
  </si>
  <si>
    <t>L≤2000mm，3mm
L&gt;2000mm，5mm</t>
  </si>
  <si>
    <t>测区选取时，应覆盖该标段采购的全部门窗系列（上悬、平开、推拉等）。无门框时，可全部选窗框。一樘塑料框作为一个测区，取点位置为塑料框的角部，一个测区共2个测点。</t>
  </si>
  <si>
    <t>2-15.塑料型材焊缝清角</t>
  </si>
  <si>
    <t>2-1501.清角沟槽</t>
  </si>
  <si>
    <t>有缝焊接时，必须有焊缝，宽度≤3mm</t>
  </si>
  <si>
    <t>有缝焊接时，必须有焊缝，深度≤0.3mm</t>
  </si>
  <si>
    <t xml:space="preserve">使用螺钉组框时，组框拼缝控制在[0,0.3mm]，
且不得有明显透光。
</t>
  </si>
  <si>
    <t>使用螺钉组框时，组框下阴角必须阴角注胶</t>
  </si>
  <si>
    <t>有缝焊接时，必须有焊缝，清角处无型材内腔暴露</t>
  </si>
  <si>
    <t>JGJ 103-2008 塑料门窗工程技术规程：6.2.13</t>
  </si>
  <si>
    <t>JGJ214-2010 铝合金门窗工程技术规范：第7.2.4条</t>
  </si>
  <si>
    <t>3-1505.平开窗滑撑安装防渗工艺</t>
  </si>
  <si>
    <t>JGJ 103-2008 塑料门窗工程技术规程：6.2.23</t>
  </si>
  <si>
    <t>测区选取时，应覆盖该标段采购的全部推拉门窗系列。无推拉门框时，可全部选推拉窗框。一樘塑料框作为一个测区，取点位置为塑料框的左右和上下，一个测区取2个测点。</t>
  </si>
  <si>
    <t>JGT180-2005未增塑聚乙烯(PVC-U)塑料门：6.2.11
JGT140-2005 未增塑聚乙烯(PVC-U)塑料窗：6.2.11</t>
  </si>
  <si>
    <t>测区选取时，应覆盖该标段采购的全部门窗系列（上悬、平开等）。无门框时，可全部选窗框。一樘塑料框作为一个测区，取点位置为塑料框的左右和上下，一个测区取2个测点。</t>
  </si>
  <si>
    <t>JGJ 103-2008 塑料门窗工程技术规程：6.2.21</t>
  </si>
  <si>
    <t>胶条角部粘接可靠（手指按压不开裂、无透光缝隙）</t>
  </si>
  <si>
    <t>GB50210-2018建筑装饰装修工程质量验收标准：第6.6.1条</t>
  </si>
  <si>
    <t>拆卸</t>
  </si>
  <si>
    <t>JGJ214-2010 铝合金门窗工程技术规范：第3.2.2条中第2小条</t>
  </si>
  <si>
    <t>JGJ214-2010 铝合金门窗工程技术规范：第3.2.2条中第4小条</t>
  </si>
  <si>
    <t>3-1804.玻璃面板支撑垫块布置</t>
  </si>
  <si>
    <t>JGJ214-2010 铝合金门窗工程技术规范：第5.3.2条中</t>
  </si>
  <si>
    <t>3-1803.玻璃面板密封</t>
  </si>
  <si>
    <t>JGJ214-2010 铝合金门窗工程技术规范：第6.3.5条</t>
  </si>
  <si>
    <t>3-1805.玻璃面板密封</t>
  </si>
  <si>
    <t>一块中空玻璃作为一个测区，取点位置为中空玻璃的角部，一个测区取2个测点。</t>
  </si>
  <si>
    <t>3-1802.玻璃压线拼接</t>
  </si>
  <si>
    <t>拼接缝宽 [0，0.5mm]
压线应扣紧、平整无翘曲</t>
  </si>
  <si>
    <t>GB50210-2018建筑装饰装修工程质量验收标准：第6.6.6条</t>
  </si>
  <si>
    <t>拼接缝宽 [0，0.5mm]    拼接缝宽应一致，压线应扣紧、平整无翘曲</t>
  </si>
  <si>
    <t>一樘窗作为一个测区，取点位置为固定扇和开启扇位置，一个测区取1个测点。</t>
  </si>
  <si>
    <t>3-1702.LOW-E玻璃选用</t>
  </si>
  <si>
    <t>使用位置与施工图纸一致
（LOW-E膜面，反射不同色火焰）</t>
  </si>
  <si>
    <t>3-1701.安全玻璃选用</t>
  </si>
  <si>
    <t>JGJ 103-2008 塑料门窗工程技术规程：3.1.2</t>
  </si>
  <si>
    <t>3-12.窗框安装精度</t>
  </si>
  <si>
    <t>3-1201.边框垂直度</t>
  </si>
  <si>
    <t>允许偏差±3mm/m</t>
  </si>
  <si>
    <t>3-13.玻璃成品防护</t>
  </si>
  <si>
    <t>3-1301.成品防护</t>
  </si>
  <si>
    <t>玻璃有无破损、划伤或污染</t>
  </si>
  <si>
    <t>JGJ214-2010 铝合金门窗工程技术规范：第7.6.4条</t>
  </si>
  <si>
    <t>测区选取时，应覆盖该标段采购的全部推拉门窗系列。无门框时，可全部选窗框。一樘窗扇作为一个测区，取点位置为塑料内外扇的上下边框，一个测区取2个测点。</t>
  </si>
  <si>
    <t>3-14.窗扇安装</t>
  </si>
  <si>
    <t>3-1401.推拉窗搭接密封性</t>
  </si>
  <si>
    <t>窗扇与窗框上下搭接量≥6mm</t>
  </si>
  <si>
    <t>JGJ 103-2008 塑料门窗工程技术规程：6.2.20</t>
  </si>
  <si>
    <t>3-1402.推拉门搭接密封性</t>
  </si>
  <si>
    <t>门扇与门框上下搭接量≥8mm</t>
  </si>
  <si>
    <t>3-1404.推拉门辅配材</t>
  </si>
  <si>
    <t>推拉门窗下轨安装滑轮要求使用铝合金导轨</t>
  </si>
  <si>
    <t>每种窗型最多选取5樘，不足5樘时全数检查。检查结果合格则全部侧点都合格，反之同理。一樘塑料框作为一个测区，一个测区取1个测点。</t>
  </si>
  <si>
    <t>2-1805.推拉门窗五金配置</t>
  </si>
  <si>
    <t>2-1806.上悬窗五金配置</t>
  </si>
  <si>
    <t>JGJ214-2010 铝合金门窗工程技术规范：附表C.0.2第4小条</t>
  </si>
  <si>
    <t>JGJ214-2010 铝合金门窗工程技术规范：第7.5.2条</t>
  </si>
  <si>
    <t>2-1803.平开门五金配置</t>
  </si>
  <si>
    <t>每个门扇应安装3个合页,每个合页上螺钉均不许缺失漏打</t>
  </si>
  <si>
    <t>平开窗门窗使用不得有干扰，要求设计有效的防干扰配件，执手不能硬性接触受损（限位撑，门吸等）；</t>
  </si>
  <si>
    <t>JGJ214-2010 铝合金门窗工程技术规范：第4.12.4条</t>
  </si>
  <si>
    <t>3-14.五金安装</t>
  </si>
  <si>
    <t>3-1405.功能配件设置</t>
  </si>
  <si>
    <t>JGJ 103-2008 塑料门窗工程技术规程：6.2.19</t>
  </si>
  <si>
    <t>收口胶施打平顺、表面无起皮失效现象（毛坯交房可不做）</t>
  </si>
  <si>
    <t>一樘窗作为一个测区，取点位置在窗扇的合页位置，一个测区取2个测点。</t>
  </si>
  <si>
    <t>序列号</t>
  </si>
  <si>
    <t>单项合格率</t>
  </si>
  <si>
    <t>对应权重</t>
  </si>
  <si>
    <t>加权后合格率</t>
  </si>
  <si>
    <t>测点Ⅸ</t>
  </si>
  <si>
    <t>测点Ⅹ</t>
  </si>
  <si>
    <t>测点Ⅺ</t>
  </si>
  <si>
    <t>测点Ⅻ</t>
  </si>
  <si>
    <t>2-503.转换框组框质量</t>
  </si>
  <si>
    <t>2-504.组框对边尺寸偏差（L)</t>
  </si>
  <si>
    <t>2-505.组框对角线尺寸偏差(L)</t>
  </si>
  <si>
    <t>2-603.框扇45度组角加强</t>
  </si>
  <si>
    <t>1-1303.五金件成品保护</t>
  </si>
  <si>
    <t>取样套房位置       取样套房不得重复</t>
  </si>
  <si>
    <t>2-8.铝型材组框排水构造（含系统窗的扇）</t>
  </si>
  <si>
    <t>取样套房位置
取样套房不得重复</t>
  </si>
  <si>
    <t>管理行为
（15%）</t>
    <phoneticPr fontId="6" type="noConversion"/>
  </si>
  <si>
    <t>材料品牌问题</t>
    <phoneticPr fontId="6" type="noConversion"/>
  </si>
  <si>
    <t>分项得分</t>
    <phoneticPr fontId="6" type="noConversion"/>
  </si>
  <si>
    <t>分项</t>
    <phoneticPr fontId="6" type="noConversion"/>
  </si>
  <si>
    <t>会签表</t>
    <phoneticPr fontId="6" type="noConversion"/>
  </si>
  <si>
    <t>材料品牌
问题扣分</t>
    <phoneticPr fontId="6" type="noConversion"/>
  </si>
  <si>
    <t>铝合金</t>
    <phoneticPr fontId="6" type="noConversion"/>
  </si>
  <si>
    <t>塑钢</t>
    <phoneticPr fontId="6" type="noConversion"/>
  </si>
  <si>
    <t>项目名称</t>
    <phoneticPr fontId="6" type="noConversion"/>
  </si>
  <si>
    <t>标段名称</t>
    <phoneticPr fontId="6" type="noConversion"/>
  </si>
  <si>
    <t>门窗单位</t>
    <phoneticPr fontId="6" type="noConversion"/>
  </si>
  <si>
    <t>评估日期</t>
    <phoneticPr fontId="6" type="noConversion"/>
  </si>
  <si>
    <r>
      <t>评估体系说明：</t>
    </r>
    <r>
      <rPr>
        <sz val="11"/>
        <rFont val="微软雅黑"/>
        <family val="2"/>
        <charset val="134"/>
      </rPr>
      <t xml:space="preserve">
1、项目最终成绩=门窗成绩*85%+管理行为*15%-材料品牌问题扣分；</t>
    </r>
    <r>
      <rPr>
        <b/>
        <sz val="11"/>
        <color rgb="FF000000"/>
        <rFont val="微软雅黑"/>
        <family val="2"/>
        <charset val="134"/>
      </rPr>
      <t xml:space="preserve">
</t>
    </r>
    <r>
      <rPr>
        <sz val="11"/>
        <color rgb="FF000000"/>
        <rFont val="微软雅黑"/>
        <family val="2"/>
        <charset val="134"/>
      </rPr>
      <t>2、项目现场材料品牌有误与封样品牌不一致在总分基础上扣减5分，可累积扣分；</t>
    </r>
    <phoneticPr fontId="6" type="noConversion"/>
  </si>
  <si>
    <t>门窗管理行为检查评分表</t>
    <phoneticPr fontId="6" type="noConversion"/>
  </si>
  <si>
    <r>
      <t>成品保护样板是否按照要求设立，</t>
    </r>
    <r>
      <rPr>
        <sz val="12"/>
        <color rgb="FFFF0000"/>
        <rFont val="微软雅黑"/>
        <family val="2"/>
        <charset val="134"/>
      </rPr>
      <t>如未按要求执行则此项判定零分</t>
    </r>
  </si>
  <si>
    <r>
      <t>未做型材贴膜、框料下口未做保护措施覆盖、材料码放凌乱直接落地、型材角部未采用硬纸板等加强防护等措施，</t>
    </r>
    <r>
      <rPr>
        <sz val="12"/>
        <color rgb="FFFF0000"/>
        <rFont val="微软雅黑"/>
        <family val="2"/>
        <charset val="134"/>
      </rPr>
      <t>每发现一处扣2分</t>
    </r>
  </si>
  <si>
    <r>
      <t>玻璃未按要求双面贴膜、未做防护码放凌乱、直接落地码放，</t>
    </r>
    <r>
      <rPr>
        <sz val="12"/>
        <color rgb="FFFF0000"/>
        <rFont val="微软雅黑"/>
        <family val="2"/>
        <charset val="134"/>
      </rPr>
      <t>每发现一处扣2分</t>
    </r>
  </si>
  <si>
    <r>
      <t>外墙涂料喷涂施工过程中如发现型材膜遗失或破损脱落未及时补齐、更换的情况、精装单位湿作业阶段未对型材、玻璃进项防护隔离措施或破损未及时复原的现象，</t>
    </r>
    <r>
      <rPr>
        <sz val="12"/>
        <color rgb="FFFF0000"/>
        <rFont val="微软雅黑"/>
        <family val="2"/>
        <charset val="134"/>
      </rPr>
      <t>每发现一处扣2分</t>
    </r>
  </si>
  <si>
    <r>
      <t>门窗扇下口未做扣盖防护、防护破损未及时更换或遗失的情况，</t>
    </r>
    <r>
      <rPr>
        <sz val="12"/>
        <color rgb="FFFF0000"/>
        <rFont val="微软雅黑"/>
        <family val="2"/>
        <charset val="134"/>
      </rPr>
      <t>每发现一处扣2分</t>
    </r>
  </si>
  <si>
    <r>
      <t>外墙涂料喷涂施工过程中如发现玻璃保护膜遗失或破损脱落未及时补齐、更换的情况，</t>
    </r>
    <r>
      <rPr>
        <sz val="12"/>
        <color rgb="FFFF0000"/>
        <rFont val="微软雅黑"/>
        <family val="2"/>
        <charset val="134"/>
      </rPr>
      <t>每发现一处扣2分</t>
    </r>
  </si>
  <si>
    <r>
      <t>门窗执手未做覆膜或保护套防护的情况，</t>
    </r>
    <r>
      <rPr>
        <sz val="12"/>
        <color rgb="FFFF0000"/>
        <rFont val="微软雅黑"/>
        <family val="2"/>
        <charset val="134"/>
      </rPr>
      <t>每发现一处扣2分</t>
    </r>
  </si>
  <si>
    <r>
      <t>推拉门窗框中间设置了防脱落装置和防风块</t>
    </r>
    <r>
      <rPr>
        <i/>
        <sz val="12"/>
        <rFont val="微软雅黑"/>
        <family val="2"/>
        <charset val="134"/>
      </rPr>
      <t>，且防脱落装置需有效，不得出现推拉扇可托起现象</t>
    </r>
  </si>
  <si>
    <r>
      <t xml:space="preserve">第 </t>
    </r>
    <r>
      <rPr>
        <u/>
        <sz val="12"/>
        <color theme="1"/>
        <rFont val="微软雅黑"/>
        <family val="2"/>
        <charset val="134"/>
      </rPr>
      <t xml:space="preserve">    </t>
    </r>
    <r>
      <rPr>
        <sz val="12"/>
        <color theme="1"/>
        <rFont val="微软雅黑"/>
        <family val="2"/>
        <charset val="134"/>
      </rPr>
      <t xml:space="preserve"> 次</t>
    </r>
  </si>
  <si>
    <r>
      <rPr>
        <u/>
        <sz val="12"/>
        <color theme="1"/>
        <rFont val="微软雅黑"/>
        <family val="2"/>
        <charset val="134"/>
      </rPr>
      <t xml:space="preserve">        </t>
    </r>
    <r>
      <rPr>
        <sz val="12"/>
        <color theme="1"/>
        <rFont val="微软雅黑"/>
        <family val="2"/>
        <charset val="134"/>
      </rPr>
      <t xml:space="preserve">年 </t>
    </r>
    <r>
      <rPr>
        <u/>
        <sz val="12"/>
        <color theme="1"/>
        <rFont val="微软雅黑"/>
        <family val="2"/>
        <charset val="134"/>
      </rPr>
      <t xml:space="preserve">     </t>
    </r>
    <r>
      <rPr>
        <sz val="12"/>
        <color theme="1"/>
        <rFont val="微软雅黑"/>
        <family val="2"/>
        <charset val="134"/>
      </rPr>
      <t xml:space="preserve">月 </t>
    </r>
    <r>
      <rPr>
        <u/>
        <sz val="12"/>
        <color theme="1"/>
        <rFont val="微软雅黑"/>
        <family val="2"/>
        <charset val="134"/>
      </rPr>
      <t xml:space="preserve">     </t>
    </r>
    <r>
      <rPr>
        <sz val="12"/>
        <color theme="1"/>
        <rFont val="微软雅黑"/>
        <family val="2"/>
        <charset val="134"/>
      </rPr>
      <t>日</t>
    </r>
  </si>
  <si>
    <r>
      <rPr>
        <sz val="12"/>
        <color rgb="FFFF0000"/>
        <rFont val="微软雅黑"/>
        <family val="2"/>
        <charset val="134"/>
      </rPr>
      <t>□</t>
    </r>
    <r>
      <rPr>
        <sz val="12"/>
        <color theme="1"/>
        <rFont val="微软雅黑"/>
        <family val="2"/>
        <charset val="134"/>
      </rPr>
      <t>窗框进场&amp;安装</t>
    </r>
  </si>
  <si>
    <r>
      <rPr>
        <sz val="12"/>
        <color rgb="FFFF0000"/>
        <rFont val="微软雅黑"/>
        <family val="2"/>
        <charset val="134"/>
      </rPr>
      <t>□</t>
    </r>
    <r>
      <rPr>
        <sz val="12"/>
        <color theme="1"/>
        <rFont val="微软雅黑"/>
        <family val="2"/>
        <charset val="134"/>
      </rPr>
      <t>窗扇进场&amp;安装</t>
    </r>
  </si>
  <si>
    <r>
      <t>套房A位置：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 xml:space="preserve">层 </t>
    </r>
    <r>
      <rPr>
        <u/>
        <sz val="12"/>
        <color theme="1"/>
        <rFont val="微软雅黑"/>
        <family val="2"/>
        <charset val="134"/>
      </rPr>
      <t xml:space="preserve">       </t>
    </r>
    <r>
      <rPr>
        <sz val="12"/>
        <color theme="1"/>
        <rFont val="微软雅黑"/>
        <family val="2"/>
        <charset val="134"/>
      </rPr>
      <t>房</t>
    </r>
  </si>
  <si>
    <r>
      <t>套房B位置：</t>
    </r>
    <r>
      <rPr>
        <u/>
        <sz val="12"/>
        <color theme="1"/>
        <rFont val="微软雅黑"/>
        <family val="2"/>
        <charset val="134"/>
      </rPr>
      <t xml:space="preserve">       </t>
    </r>
    <r>
      <rPr>
        <sz val="12"/>
        <color theme="1"/>
        <rFont val="微软雅黑"/>
        <family val="2"/>
        <charset val="134"/>
      </rPr>
      <t>楼</t>
    </r>
    <r>
      <rPr>
        <u/>
        <sz val="12"/>
        <color theme="1"/>
        <rFont val="微软雅黑"/>
        <family val="2"/>
        <charset val="134"/>
      </rPr>
      <t xml:space="preserve">      </t>
    </r>
    <r>
      <rPr>
        <sz val="12"/>
        <color theme="1"/>
        <rFont val="微软雅黑"/>
        <family val="2"/>
        <charset val="134"/>
      </rPr>
      <t xml:space="preserve">层 </t>
    </r>
    <r>
      <rPr>
        <u/>
        <sz val="12"/>
        <color theme="1"/>
        <rFont val="微软雅黑"/>
        <family val="2"/>
        <charset val="134"/>
      </rPr>
      <t xml:space="preserve">       </t>
    </r>
    <r>
      <rPr>
        <sz val="12"/>
        <color theme="1"/>
        <rFont val="微软雅黑"/>
        <family val="2"/>
        <charset val="134"/>
      </rPr>
      <t>房</t>
    </r>
  </si>
  <si>
    <r>
      <t>应连续施打一次成型，溢出的胶体应在固化前塞回缝隙中；确保胶体无二次切割，外膜完好无破损。收口前，应将塞缝间垃圾等清理干净，并将窗框与附框间的保护膜撕掉。</t>
    </r>
    <r>
      <rPr>
        <sz val="10"/>
        <color rgb="FFFF0000"/>
        <rFont val="微软雅黑"/>
        <family val="2"/>
        <charset val="134"/>
      </rPr>
      <t>禁止主附框直接接触；主附框之间发泡剂需饱满密实，严禁偷工减料。</t>
    </r>
  </si>
  <si>
    <r>
      <t>室外侧拼缝应压胶密封；卡接位置注胶需饱满，需在上墙之前完成；</t>
    </r>
    <r>
      <rPr>
        <sz val="11"/>
        <color rgb="FFFF0000"/>
        <rFont val="微软雅黑"/>
        <family val="2"/>
        <charset val="134"/>
      </rPr>
      <t>拼接表面不得存在密封胶二次污染现象</t>
    </r>
    <r>
      <rPr>
        <sz val="11"/>
        <rFont val="微软雅黑"/>
        <family val="2"/>
        <charset val="134"/>
      </rPr>
      <t>。</t>
    </r>
  </si>
  <si>
    <r>
      <t>内腔施打了组角结构胶，</t>
    </r>
    <r>
      <rPr>
        <i/>
        <sz val="12"/>
        <rFont val="微软雅黑"/>
        <family val="2"/>
        <charset val="134"/>
      </rPr>
      <t>且应填充饱满</t>
    </r>
  </si>
  <si>
    <r>
      <t>型材表面不得有</t>
    </r>
    <r>
      <rPr>
        <sz val="12"/>
        <color rgb="FFFF0000"/>
        <rFont val="微软雅黑"/>
        <family val="2"/>
        <charset val="134"/>
      </rPr>
      <t>明显</t>
    </r>
    <r>
      <rPr>
        <sz val="12"/>
        <rFont val="微软雅黑"/>
        <family val="2"/>
        <charset val="134"/>
      </rPr>
      <t>破损、划伤、磕碰以及变形等观感问题</t>
    </r>
  </si>
  <si>
    <r>
      <t>外露腔体封堵，采用发泡剂封堵时外侧需打胶密封</t>
    </r>
    <r>
      <rPr>
        <sz val="12"/>
        <color theme="1"/>
        <rFont val="微软雅黑"/>
        <family val="2"/>
        <charset val="134"/>
      </rPr>
      <t>，采用专用的塑料封盖需带胶封盖；凸包上下两侧位置需涂胶密封处理，密封密实、有效。</t>
    </r>
  </si>
  <si>
    <r>
      <t>密封胶填塞饱满无孔隙，且禁止直接施打在</t>
    </r>
    <r>
      <rPr>
        <sz val="12"/>
        <color rgb="FFFF0000"/>
        <rFont val="微软雅黑"/>
        <family val="2"/>
        <charset val="134"/>
      </rPr>
      <t>平涂涂料和腻子</t>
    </r>
    <r>
      <rPr>
        <sz val="12"/>
        <rFont val="微软雅黑"/>
        <family val="2"/>
        <charset val="134"/>
      </rPr>
      <t>上。</t>
    </r>
  </si>
  <si>
    <r>
      <t>下边框的滑撑及风撑配套不锈钢螺钉应带胶</t>
    </r>
    <r>
      <rPr>
        <sz val="12"/>
        <color rgb="FFFF0000"/>
        <rFont val="微软雅黑"/>
        <family val="2"/>
        <charset val="134"/>
      </rPr>
      <t>（采用透明胶密封）</t>
    </r>
    <r>
      <rPr>
        <sz val="12"/>
        <rFont val="微软雅黑"/>
        <family val="2"/>
        <charset val="134"/>
      </rPr>
      <t>固定,连接螺钉严禁设在隔热条上；滑撑至少有4颗固定螺钉，风撑的螺钉需打满，且螺钉需固定牢固、无晃动</t>
    </r>
  </si>
  <si>
    <r>
      <t>1.玻璃底边距装修面小于900mm</t>
    </r>
    <r>
      <rPr>
        <sz val="10"/>
        <color rgb="FFFF0000"/>
        <rFont val="微软雅黑"/>
        <family val="2"/>
        <charset val="134"/>
      </rPr>
      <t>（江苏地区小于500mm）</t>
    </r>
    <r>
      <rPr>
        <sz val="10"/>
        <rFont val="微软雅黑"/>
        <family val="2"/>
        <charset val="134"/>
      </rPr>
      <t xml:space="preserve">、单块面积大于1.5m2的窗玻璃；
2.7层及7层以上的外开窗、倾斜窗、天窗；3.地弹簧门玻璃、无框门玻璃、单块面积大于0.5m2的有框门玻璃；
4.公共建筑出入口门、幼儿园或其他儿童活动场所的门。                         5.玻璃钢化前需进行磨边处理。
</t>
    </r>
    <r>
      <rPr>
        <sz val="10"/>
        <color rgb="FF7030A0"/>
        <rFont val="微软雅黑"/>
        <family val="2"/>
        <charset val="134"/>
      </rPr>
      <t>5.玻璃钢化前需进行磨边处理。</t>
    </r>
  </si>
  <si>
    <r>
      <rPr>
        <sz val="11"/>
        <rFont val="微软雅黑"/>
        <family val="2"/>
        <charset val="134"/>
      </rPr>
      <t>拼接面设置了柔性止水垫片，止水垫片形状应与拼接型材断面外轮廓线一致，拼接时螺钉应紧固，保证连接牢固，且下口阴角位置需注胶防渗</t>
    </r>
    <r>
      <rPr>
        <sz val="12"/>
        <rFont val="微软雅黑"/>
        <family val="2"/>
        <charset val="134"/>
      </rPr>
      <t xml:space="preserve">
</t>
    </r>
  </si>
  <si>
    <r>
      <t>平开窗门窗使用不得有干扰，要求设计有效的防干扰配件，执手不能硬性接触受损（限位撑，门吸、</t>
    </r>
    <r>
      <rPr>
        <sz val="12"/>
        <color rgb="FFFF0000"/>
        <rFont val="微软雅黑"/>
        <family val="2"/>
        <charset val="134"/>
      </rPr>
      <t>防碰撞措施</t>
    </r>
    <r>
      <rPr>
        <sz val="12"/>
        <rFont val="微软雅黑"/>
        <family val="2"/>
        <charset val="134"/>
      </rPr>
      <t>等）;</t>
    </r>
  </si>
  <si>
    <r>
      <t xml:space="preserve">            第一阶段      记录：</t>
    </r>
    <r>
      <rPr>
        <u/>
        <sz val="12"/>
        <color theme="1"/>
        <rFont val="微软雅黑"/>
        <family val="2"/>
        <charset val="134"/>
      </rPr>
      <t xml:space="preserve">                      </t>
    </r>
    <r>
      <rPr>
        <sz val="12"/>
        <color theme="1"/>
        <rFont val="微软雅黑"/>
        <family val="2"/>
        <charset val="134"/>
      </rPr>
      <t xml:space="preserve">                      项目公司</t>
    </r>
    <r>
      <rPr>
        <u/>
        <sz val="12"/>
        <color theme="1"/>
        <rFont val="微软雅黑"/>
        <family val="2"/>
        <charset val="134"/>
      </rPr>
      <t xml:space="preserve">                      </t>
    </r>
    <r>
      <rPr>
        <sz val="12"/>
        <color theme="1"/>
        <rFont val="微软雅黑"/>
        <family val="2"/>
        <charset val="134"/>
      </rPr>
      <t xml:space="preserve">                         施工单位 </t>
    </r>
    <r>
      <rPr>
        <u/>
        <sz val="12"/>
        <color theme="1"/>
        <rFont val="微软雅黑"/>
        <family val="2"/>
        <charset val="134"/>
      </rPr>
      <t xml:space="preserve">                      </t>
    </r>
  </si>
  <si>
    <r>
      <t>第三方测评人员：</t>
    </r>
    <r>
      <rPr>
        <u/>
        <sz val="12"/>
        <color theme="1"/>
        <rFont val="微软雅黑"/>
        <family val="2"/>
        <charset val="134"/>
      </rPr>
      <t xml:space="preserve">                              </t>
    </r>
    <r>
      <rPr>
        <sz val="12"/>
        <color theme="1"/>
        <rFont val="微软雅黑"/>
        <family val="2"/>
        <charset val="134"/>
      </rPr>
      <t xml:space="preserve">              甲方项目公司：</t>
    </r>
    <r>
      <rPr>
        <u/>
        <sz val="12"/>
        <color theme="1"/>
        <rFont val="微软雅黑"/>
        <family val="2"/>
        <charset val="134"/>
      </rPr>
      <t xml:space="preserve">                      </t>
    </r>
    <r>
      <rPr>
        <sz val="12"/>
        <color theme="1"/>
        <rFont val="微软雅黑"/>
        <family val="2"/>
        <charset val="134"/>
      </rPr>
      <t xml:space="preserve">                         施工单位：</t>
    </r>
    <r>
      <rPr>
        <u/>
        <sz val="12"/>
        <color theme="1"/>
        <rFont val="微软雅黑"/>
        <family val="2"/>
        <charset val="134"/>
      </rPr>
      <t xml:space="preserve">                      </t>
    </r>
    <r>
      <rPr>
        <u/>
        <sz val="12"/>
        <color theme="0"/>
        <rFont val="微软雅黑"/>
        <family val="2"/>
        <charset val="134"/>
      </rPr>
      <t>。</t>
    </r>
    <r>
      <rPr>
        <u/>
        <sz val="12"/>
        <color theme="1"/>
        <rFont val="微软雅黑"/>
        <family val="2"/>
        <charset val="134"/>
      </rPr>
      <t xml:space="preserve"> </t>
    </r>
    <r>
      <rPr>
        <sz val="12"/>
        <color theme="1"/>
        <rFont val="微软雅黑"/>
        <family val="2"/>
        <charset val="134"/>
      </rPr>
      <t xml:space="preserve">                       </t>
    </r>
  </si>
  <si>
    <r>
      <t xml:space="preserve">            第一阶段      总检测点数</t>
    </r>
    <r>
      <rPr>
        <u/>
        <sz val="12"/>
        <color theme="1"/>
        <rFont val="微软雅黑"/>
        <family val="2"/>
        <charset val="134"/>
      </rPr>
      <t xml:space="preserve">                  </t>
    </r>
    <r>
      <rPr>
        <sz val="12"/>
        <color theme="1"/>
        <rFont val="微软雅黑"/>
        <family val="2"/>
        <charset val="134"/>
      </rPr>
      <t xml:space="preserve">                      合格点数</t>
    </r>
    <r>
      <rPr>
        <u/>
        <sz val="12"/>
        <color theme="1"/>
        <rFont val="微软雅黑"/>
        <family val="2"/>
        <charset val="134"/>
      </rPr>
      <t xml:space="preserve">                      </t>
    </r>
    <r>
      <rPr>
        <sz val="12"/>
        <color theme="1"/>
        <rFont val="微软雅黑"/>
        <family val="2"/>
        <charset val="134"/>
      </rPr>
      <t xml:space="preserve">                         合格率 </t>
    </r>
    <r>
      <rPr>
        <u/>
        <sz val="12"/>
        <color theme="1"/>
        <rFont val="微软雅黑"/>
        <family val="2"/>
        <charset val="134"/>
      </rPr>
      <t xml:space="preserve">                     </t>
    </r>
  </si>
  <si>
    <r>
      <t>门窗总检测点数：</t>
    </r>
    <r>
      <rPr>
        <u/>
        <sz val="12"/>
        <color theme="1"/>
        <rFont val="微软雅黑"/>
        <family val="2"/>
        <charset val="134"/>
      </rPr>
      <t xml:space="preserve">          </t>
    </r>
    <r>
      <rPr>
        <sz val="12"/>
        <color theme="1"/>
        <rFont val="微软雅黑"/>
        <family val="2"/>
        <charset val="134"/>
      </rPr>
      <t xml:space="preserve">  合格点数：</t>
    </r>
    <r>
      <rPr>
        <u/>
        <sz val="12"/>
        <color theme="1"/>
        <rFont val="微软雅黑"/>
        <family val="2"/>
        <charset val="134"/>
      </rPr>
      <t xml:space="preserve">            </t>
    </r>
    <r>
      <rPr>
        <sz val="12"/>
        <color theme="1"/>
        <rFont val="微软雅黑"/>
        <family val="2"/>
        <charset val="134"/>
      </rPr>
      <t xml:space="preserve">  实测合格率：</t>
    </r>
    <r>
      <rPr>
        <u/>
        <sz val="12"/>
        <color theme="1"/>
        <rFont val="微软雅黑"/>
        <family val="2"/>
        <charset val="134"/>
      </rPr>
      <t xml:space="preserve">              </t>
    </r>
    <r>
      <rPr>
        <sz val="12"/>
        <color theme="1"/>
        <rFont val="微软雅黑"/>
        <family val="2"/>
        <charset val="134"/>
      </rPr>
      <t xml:space="preserve">      风险合格率：</t>
    </r>
    <r>
      <rPr>
        <u/>
        <sz val="12"/>
        <color theme="1"/>
        <rFont val="微软雅黑"/>
        <family val="2"/>
        <charset val="134"/>
      </rPr>
      <t xml:space="preserve">            </t>
    </r>
    <r>
      <rPr>
        <sz val="12"/>
        <color theme="1"/>
        <rFont val="微软雅黑"/>
        <family val="2"/>
        <charset val="134"/>
      </rPr>
      <t xml:space="preserve">   风险扣分：</t>
    </r>
    <r>
      <rPr>
        <u/>
        <sz val="12"/>
        <color theme="1"/>
        <rFont val="微软雅黑"/>
        <family val="2"/>
        <charset val="134"/>
      </rPr>
      <t xml:space="preserve">           </t>
    </r>
    <r>
      <rPr>
        <sz val="12"/>
        <color theme="1"/>
        <rFont val="微软雅黑"/>
        <family val="2"/>
        <charset val="134"/>
      </rPr>
      <t xml:space="preserve">  制度扣分：</t>
    </r>
    <r>
      <rPr>
        <u/>
        <sz val="12"/>
        <color theme="1"/>
        <rFont val="微软雅黑"/>
        <family val="2"/>
        <charset val="134"/>
      </rPr>
      <t xml:space="preserve">         </t>
    </r>
    <r>
      <rPr>
        <sz val="12"/>
        <color theme="1"/>
        <rFont val="微软雅黑"/>
        <family val="2"/>
        <charset val="134"/>
      </rPr>
      <t xml:space="preserve">   最终得分：</t>
    </r>
    <r>
      <rPr>
        <u/>
        <sz val="12"/>
        <color theme="1"/>
        <rFont val="微软雅黑"/>
        <family val="2"/>
        <charset val="134"/>
      </rPr>
      <t xml:space="preserve">       </t>
    </r>
    <r>
      <rPr>
        <u/>
        <sz val="12"/>
        <color theme="0"/>
        <rFont val="微软雅黑"/>
        <family val="2"/>
        <charset val="134"/>
      </rPr>
      <t>。</t>
    </r>
    <r>
      <rPr>
        <u/>
        <sz val="12"/>
        <color theme="1"/>
        <rFont val="微软雅黑"/>
        <family val="2"/>
        <charset val="134"/>
      </rPr>
      <t xml:space="preserve">  </t>
    </r>
    <r>
      <rPr>
        <sz val="12"/>
        <color theme="1"/>
        <rFont val="微软雅黑"/>
        <family val="2"/>
        <charset val="134"/>
      </rPr>
      <t xml:space="preserve">                     </t>
    </r>
  </si>
  <si>
    <r>
      <t xml:space="preserve">            第二阶段      记录：</t>
    </r>
    <r>
      <rPr>
        <u/>
        <sz val="12"/>
        <color theme="1"/>
        <rFont val="微软雅黑"/>
        <family val="2"/>
        <charset val="134"/>
      </rPr>
      <t xml:space="preserve">                      </t>
    </r>
    <r>
      <rPr>
        <sz val="12"/>
        <color theme="1"/>
        <rFont val="微软雅黑"/>
        <family val="2"/>
        <charset val="134"/>
      </rPr>
      <t xml:space="preserve">                      项目公司</t>
    </r>
    <r>
      <rPr>
        <u/>
        <sz val="12"/>
        <color theme="1"/>
        <rFont val="微软雅黑"/>
        <family val="2"/>
        <charset val="134"/>
      </rPr>
      <t xml:space="preserve">                      </t>
    </r>
    <r>
      <rPr>
        <sz val="12"/>
        <color theme="1"/>
        <rFont val="微软雅黑"/>
        <family val="2"/>
        <charset val="134"/>
      </rPr>
      <t xml:space="preserve">                         施工单位 </t>
    </r>
    <r>
      <rPr>
        <u/>
        <sz val="12"/>
        <color theme="1"/>
        <rFont val="微软雅黑"/>
        <family val="2"/>
        <charset val="134"/>
      </rPr>
      <t xml:space="preserve">                      </t>
    </r>
  </si>
  <si>
    <r>
      <t>项目总检测点数：</t>
    </r>
    <r>
      <rPr>
        <u/>
        <sz val="12"/>
        <rFont val="微软雅黑"/>
        <family val="2"/>
        <charset val="134"/>
      </rPr>
      <t xml:space="preserve">          </t>
    </r>
    <r>
      <rPr>
        <sz val="12"/>
        <rFont val="微软雅黑"/>
        <family val="2"/>
        <charset val="134"/>
      </rPr>
      <t xml:space="preserve">  合格点数：</t>
    </r>
    <r>
      <rPr>
        <u/>
        <sz val="12"/>
        <rFont val="微软雅黑"/>
        <family val="2"/>
        <charset val="134"/>
      </rPr>
      <t xml:space="preserve">            </t>
    </r>
    <r>
      <rPr>
        <sz val="12"/>
        <rFont val="微软雅黑"/>
        <family val="2"/>
        <charset val="134"/>
      </rPr>
      <t xml:space="preserve">  实测合格率：</t>
    </r>
    <r>
      <rPr>
        <u/>
        <sz val="12"/>
        <rFont val="微软雅黑"/>
        <family val="2"/>
        <charset val="134"/>
      </rPr>
      <t xml:space="preserve">              </t>
    </r>
    <r>
      <rPr>
        <sz val="12"/>
        <rFont val="微软雅黑"/>
        <family val="2"/>
        <charset val="134"/>
      </rPr>
      <t xml:space="preserve">      风险合格率：</t>
    </r>
    <r>
      <rPr>
        <u/>
        <sz val="12"/>
        <rFont val="微软雅黑"/>
        <family val="2"/>
        <charset val="134"/>
      </rPr>
      <t xml:space="preserve">            </t>
    </r>
    <r>
      <rPr>
        <sz val="12"/>
        <rFont val="微软雅黑"/>
        <family val="2"/>
        <charset val="134"/>
      </rPr>
      <t xml:space="preserve">   风险扣分：</t>
    </r>
    <r>
      <rPr>
        <u/>
        <sz val="12"/>
        <rFont val="微软雅黑"/>
        <family val="2"/>
        <charset val="134"/>
      </rPr>
      <t xml:space="preserve">           </t>
    </r>
    <r>
      <rPr>
        <sz val="12"/>
        <rFont val="微软雅黑"/>
        <family val="2"/>
        <charset val="134"/>
      </rPr>
      <t xml:space="preserve">  制度扣分：</t>
    </r>
    <r>
      <rPr>
        <u/>
        <sz val="12"/>
        <rFont val="微软雅黑"/>
        <family val="2"/>
        <charset val="134"/>
      </rPr>
      <t xml:space="preserve">         </t>
    </r>
    <r>
      <rPr>
        <sz val="12"/>
        <rFont val="微软雅黑"/>
        <family val="2"/>
        <charset val="134"/>
      </rPr>
      <t xml:space="preserve">   最终得分：</t>
    </r>
    <r>
      <rPr>
        <u/>
        <sz val="12"/>
        <rFont val="微软雅黑"/>
        <family val="2"/>
        <charset val="134"/>
      </rPr>
      <t xml:space="preserve">        </t>
    </r>
  </si>
  <si>
    <r>
      <t xml:space="preserve">            第二阶段      总检测点数</t>
    </r>
    <r>
      <rPr>
        <u/>
        <sz val="12"/>
        <color theme="1"/>
        <rFont val="微软雅黑"/>
        <family val="2"/>
        <charset val="134"/>
      </rPr>
      <t xml:space="preserve">                  </t>
    </r>
    <r>
      <rPr>
        <sz val="12"/>
        <color theme="1"/>
        <rFont val="微软雅黑"/>
        <family val="2"/>
        <charset val="134"/>
      </rPr>
      <t xml:space="preserve">                      合格点数</t>
    </r>
    <r>
      <rPr>
        <u/>
        <sz val="12"/>
        <color theme="1"/>
        <rFont val="微软雅黑"/>
        <family val="2"/>
        <charset val="134"/>
      </rPr>
      <t xml:space="preserve">                      </t>
    </r>
    <r>
      <rPr>
        <sz val="12"/>
        <color theme="1"/>
        <rFont val="微软雅黑"/>
        <family val="2"/>
        <charset val="134"/>
      </rPr>
      <t xml:space="preserve">                         合格率 </t>
    </r>
    <r>
      <rPr>
        <u/>
        <sz val="12"/>
        <color theme="1"/>
        <rFont val="微软雅黑"/>
        <family val="2"/>
        <charset val="134"/>
      </rPr>
      <t xml:space="preserve">                      </t>
    </r>
  </si>
  <si>
    <r>
      <t xml:space="preserve">            第三阶段      记录：</t>
    </r>
    <r>
      <rPr>
        <u/>
        <sz val="12"/>
        <color theme="1"/>
        <rFont val="微软雅黑"/>
        <family val="2"/>
        <charset val="134"/>
      </rPr>
      <t xml:space="preserve">                      </t>
    </r>
    <r>
      <rPr>
        <sz val="12"/>
        <color theme="1"/>
        <rFont val="微软雅黑"/>
        <family val="2"/>
        <charset val="134"/>
      </rPr>
      <t xml:space="preserve">                      项目公司</t>
    </r>
    <r>
      <rPr>
        <u/>
        <sz val="12"/>
        <color theme="1"/>
        <rFont val="微软雅黑"/>
        <family val="2"/>
        <charset val="134"/>
      </rPr>
      <t xml:space="preserve">                      </t>
    </r>
    <r>
      <rPr>
        <sz val="12"/>
        <color theme="1"/>
        <rFont val="微软雅黑"/>
        <family val="2"/>
        <charset val="134"/>
      </rPr>
      <t xml:space="preserve">                         施工单位 </t>
    </r>
    <r>
      <rPr>
        <u/>
        <sz val="12"/>
        <color theme="1"/>
        <rFont val="微软雅黑"/>
        <family val="2"/>
        <charset val="134"/>
      </rPr>
      <t xml:space="preserve">                      </t>
    </r>
  </si>
  <si>
    <r>
      <t xml:space="preserve">            第三阶段      总检测点数</t>
    </r>
    <r>
      <rPr>
        <u/>
        <sz val="12"/>
        <color theme="1"/>
        <rFont val="微软雅黑"/>
        <family val="2"/>
        <charset val="134"/>
      </rPr>
      <t xml:space="preserve">                  </t>
    </r>
    <r>
      <rPr>
        <sz val="12"/>
        <color theme="1"/>
        <rFont val="微软雅黑"/>
        <family val="2"/>
        <charset val="134"/>
      </rPr>
      <t xml:space="preserve">                      合格点数</t>
    </r>
    <r>
      <rPr>
        <u/>
        <sz val="12"/>
        <color theme="1"/>
        <rFont val="微软雅黑"/>
        <family val="2"/>
        <charset val="134"/>
      </rPr>
      <t xml:space="preserve">                      </t>
    </r>
    <r>
      <rPr>
        <sz val="12"/>
        <color theme="1"/>
        <rFont val="微软雅黑"/>
        <family val="2"/>
        <charset val="134"/>
      </rPr>
      <t xml:space="preserve">                         合格率 </t>
    </r>
    <r>
      <rPr>
        <u/>
        <sz val="12"/>
        <color theme="1"/>
        <rFont val="微软雅黑"/>
        <family val="2"/>
        <charset val="134"/>
      </rPr>
      <t xml:space="preserve">                      </t>
    </r>
  </si>
  <si>
    <t>至少设置2个垫块，平开窗与平开下悬窗除下侧设置支承垫块，两侧也需设置</t>
    <phoneticPr fontId="6" type="noConversion"/>
  </si>
  <si>
    <t>入槽深度不小于15mm，内外两侧打胶间隙不小于3mm，且间隙设置均匀；玻璃安装时，需做好安全防护措施</t>
    <phoneticPr fontId="6" type="noConversion"/>
  </si>
  <si>
    <t>W≥20mm (允许偏差±0.5mm)</t>
    <phoneticPr fontId="6" type="noConversion"/>
  </si>
  <si>
    <t>表面需要做防腐处理，严禁锈蚀（包含切断面）</t>
    <phoneticPr fontId="6" type="noConversion"/>
  </si>
  <si>
    <t>1、各区域在每季度测评开始前，需收集、汇总并核实各项目各门窗施工进度和在本季度内施工的范围和内容，及时报总部运营管理部，管理部下发给第三方确认是否满足要求，如有规避测区嫌疑及时上报集团，取消该标段的季度测评计划；
2、为满足门窗实测实量具有代表性，门窗测区需达到标段总量的1/4（且不得小于5层）以上（除示范区样板阶段），方可进行门窗测区抽选，否则无效，可放弃测评； 
3、如果在所选测区内不能测满表格中各检查子项的所要求的测点数量，可在同一楼层相邻房间或相邻楼层补测并填满剩余数据；
4、第三方测评单位在实测过程中，若发现有刚刚修补或刻意掩盖的行为而不能客观反映实测数据的，要临时随机更换测评套房，并对分包单位提出警告，也可情节严重程度可对项目最终得分加扣5分；</t>
    <phoneticPr fontId="6" type="noConversion"/>
  </si>
  <si>
    <t>1、各区域在每季度测评开始前，需收集、汇总并核实各项目各门窗施工进度和在本季度内施工的范围和内容，及时报总部运营管理部，管理部下发给第三方确认是否满足要求，如有规避测区嫌疑及时上报集团，取消该标段的季度测评计划；
2、为满足门窗实测实量具有代表性，门窗测区需达到标段总量的1/4（且不得小于5层）以上（除示范区样板阶段），方可进行门窗测区抽选，否则无效，可放弃测评； 
3、如果在所选测区内不能测满表格中各检查子项的所要求的测点数量，可在同一楼层相邻房间或相邻楼层补测并填满剩余数据；
4、第三方测评单位在实测过程中，若发现有刚刚修补或刻意掩盖的行为而不能客观反映实测数据的，要临时随机更换测评套房，并对分包单位提出警告，也可情节严重程度可对项目最终得分加扣5分；</t>
    <phoneticPr fontId="6" type="noConversion"/>
  </si>
  <si>
    <r>
      <t xml:space="preserve">第 </t>
    </r>
    <r>
      <rPr>
        <u/>
        <sz val="10"/>
        <color indexed="8"/>
        <rFont val="微软雅黑"/>
        <family val="2"/>
        <charset val="134"/>
      </rPr>
      <t xml:space="preserve">    </t>
    </r>
    <r>
      <rPr>
        <sz val="10"/>
        <color indexed="8"/>
        <rFont val="微软雅黑"/>
        <family val="2"/>
        <charset val="134"/>
      </rPr>
      <t xml:space="preserve"> 次</t>
    </r>
  </si>
  <si>
    <r>
      <rPr>
        <u/>
        <sz val="10"/>
        <color indexed="8"/>
        <rFont val="微软雅黑"/>
        <family val="2"/>
        <charset val="134"/>
      </rPr>
      <t xml:space="preserve">        </t>
    </r>
    <r>
      <rPr>
        <sz val="10"/>
        <color indexed="8"/>
        <rFont val="微软雅黑"/>
        <family val="2"/>
        <charset val="134"/>
      </rPr>
      <t xml:space="preserve">年 </t>
    </r>
    <r>
      <rPr>
        <u/>
        <sz val="10"/>
        <color indexed="8"/>
        <rFont val="微软雅黑"/>
        <family val="2"/>
        <charset val="134"/>
      </rPr>
      <t xml:space="preserve">     </t>
    </r>
    <r>
      <rPr>
        <sz val="10"/>
        <color indexed="8"/>
        <rFont val="微软雅黑"/>
        <family val="2"/>
        <charset val="134"/>
      </rPr>
      <t xml:space="preserve">月 </t>
    </r>
    <r>
      <rPr>
        <u/>
        <sz val="10"/>
        <color indexed="8"/>
        <rFont val="微软雅黑"/>
        <family val="2"/>
        <charset val="134"/>
      </rPr>
      <t xml:space="preserve">     </t>
    </r>
    <r>
      <rPr>
        <sz val="10"/>
        <color indexed="8"/>
        <rFont val="微软雅黑"/>
        <family val="2"/>
        <charset val="134"/>
      </rPr>
      <t>日</t>
    </r>
  </si>
  <si>
    <r>
      <rPr>
        <sz val="10"/>
        <color rgb="FFFF0000"/>
        <rFont val="微软雅黑"/>
        <family val="2"/>
        <charset val="134"/>
      </rPr>
      <t>□</t>
    </r>
    <r>
      <rPr>
        <sz val="10"/>
        <color indexed="8"/>
        <rFont val="微软雅黑"/>
        <family val="2"/>
        <charset val="134"/>
      </rPr>
      <t>钢附框进场&amp;安装</t>
    </r>
  </si>
  <si>
    <r>
      <rPr>
        <sz val="10"/>
        <color rgb="FFFF0000"/>
        <rFont val="微软雅黑"/>
        <family val="2"/>
        <charset val="134"/>
      </rPr>
      <t>□</t>
    </r>
    <r>
      <rPr>
        <sz val="10"/>
        <color indexed="8"/>
        <rFont val="微软雅黑"/>
        <family val="2"/>
        <charset val="134"/>
      </rPr>
      <t>窗框进场&amp;安装</t>
    </r>
  </si>
  <si>
    <r>
      <rPr>
        <sz val="10"/>
        <color rgb="FFFF0000"/>
        <rFont val="微软雅黑"/>
        <family val="2"/>
        <charset val="134"/>
      </rPr>
      <t>□</t>
    </r>
    <r>
      <rPr>
        <sz val="10"/>
        <color indexed="8"/>
        <rFont val="微软雅黑"/>
        <family val="2"/>
        <charset val="134"/>
      </rPr>
      <t>窗扇进场&amp;安装</t>
    </r>
  </si>
  <si>
    <r>
      <t>套房A位置：</t>
    </r>
    <r>
      <rPr>
        <u/>
        <sz val="10"/>
        <color indexed="8"/>
        <rFont val="微软雅黑"/>
        <family val="2"/>
        <charset val="134"/>
      </rPr>
      <t xml:space="preserve">      </t>
    </r>
    <r>
      <rPr>
        <sz val="10"/>
        <color indexed="8"/>
        <rFont val="微软雅黑"/>
        <family val="2"/>
        <charset val="134"/>
      </rPr>
      <t xml:space="preserve"> 楼</t>
    </r>
    <r>
      <rPr>
        <u/>
        <sz val="10"/>
        <color indexed="8"/>
        <rFont val="微软雅黑"/>
        <family val="2"/>
        <charset val="134"/>
      </rPr>
      <t xml:space="preserve">     </t>
    </r>
    <r>
      <rPr>
        <sz val="10"/>
        <color indexed="8"/>
        <rFont val="微软雅黑"/>
        <family val="2"/>
        <charset val="134"/>
      </rPr>
      <t xml:space="preserve"> 层 </t>
    </r>
    <r>
      <rPr>
        <u/>
        <sz val="10"/>
        <color indexed="8"/>
        <rFont val="微软雅黑"/>
        <family val="2"/>
        <charset val="134"/>
      </rPr>
      <t xml:space="preserve">      </t>
    </r>
    <r>
      <rPr>
        <sz val="10"/>
        <color indexed="8"/>
        <rFont val="微软雅黑"/>
        <family val="2"/>
        <charset val="134"/>
      </rPr>
      <t xml:space="preserve"> 房</t>
    </r>
  </si>
  <si>
    <r>
      <t>套房B位置：</t>
    </r>
    <r>
      <rPr>
        <u/>
        <sz val="10"/>
        <color indexed="8"/>
        <rFont val="微软雅黑"/>
        <family val="2"/>
        <charset val="134"/>
      </rPr>
      <t xml:space="preserve">       </t>
    </r>
    <r>
      <rPr>
        <sz val="10"/>
        <color indexed="8"/>
        <rFont val="微软雅黑"/>
        <family val="2"/>
        <charset val="134"/>
      </rPr>
      <t xml:space="preserve">楼 </t>
    </r>
    <r>
      <rPr>
        <u/>
        <sz val="10"/>
        <color indexed="8"/>
        <rFont val="微软雅黑"/>
        <family val="2"/>
        <charset val="134"/>
      </rPr>
      <t xml:space="preserve">    </t>
    </r>
    <r>
      <rPr>
        <sz val="10"/>
        <color indexed="8"/>
        <rFont val="微软雅黑"/>
        <family val="2"/>
        <charset val="134"/>
      </rPr>
      <t xml:space="preserve"> 层</t>
    </r>
    <r>
      <rPr>
        <u/>
        <sz val="10"/>
        <color indexed="8"/>
        <rFont val="微软雅黑"/>
        <family val="2"/>
        <charset val="134"/>
      </rPr>
      <t xml:space="preserve">        </t>
    </r>
    <r>
      <rPr>
        <sz val="10"/>
        <color indexed="8"/>
        <rFont val="微软雅黑"/>
        <family val="2"/>
        <charset val="134"/>
      </rPr>
      <t>房</t>
    </r>
  </si>
  <si>
    <r>
      <t>L1≤150mm</t>
    </r>
    <r>
      <rPr>
        <sz val="10"/>
        <color rgb="FF002060"/>
        <rFont val="微软雅黑"/>
        <family val="2"/>
        <charset val="134"/>
      </rPr>
      <t>，且不低于设计要求</t>
    </r>
  </si>
  <si>
    <r>
      <t>L2≤500mm</t>
    </r>
    <r>
      <rPr>
        <sz val="10"/>
        <color rgb="FF002060"/>
        <rFont val="微软雅黑"/>
        <family val="2"/>
        <charset val="134"/>
      </rPr>
      <t>（单排固定L2≤300mm），且不低于设计要求</t>
    </r>
  </si>
  <si>
    <r>
      <t>L2≤500mm</t>
    </r>
    <r>
      <rPr>
        <sz val="10"/>
        <color rgb="FF002060"/>
        <rFont val="微软雅黑"/>
        <family val="2"/>
        <charset val="134"/>
      </rPr>
      <t>，且不低于设计要求</t>
    </r>
  </si>
  <si>
    <r>
      <t>固定点螺钉应固定在相应工艺孔位置，</t>
    </r>
    <r>
      <rPr>
        <sz val="10"/>
        <color rgb="FF7030A0"/>
        <rFont val="微软雅黑"/>
        <family val="2"/>
        <charset val="134"/>
      </rPr>
      <t>下口非外露工艺孔需抹胶封堵，</t>
    </r>
    <r>
      <rPr>
        <sz val="10"/>
        <rFont val="微软雅黑"/>
        <family val="2"/>
        <charset val="134"/>
      </rPr>
      <t>固定螺钉应固定牢固。连接螺钉严禁设在隔热条上。</t>
    </r>
  </si>
  <si>
    <r>
      <t>连接螺钉布置间距≤300mm，</t>
    </r>
    <r>
      <rPr>
        <i/>
        <sz val="10"/>
        <color rgb="FF002060"/>
        <rFont val="微软雅黑"/>
        <family val="2"/>
        <charset val="134"/>
      </rPr>
      <t>且拼接长度大于500mm时不得少于3个不锈钢螺钉</t>
    </r>
  </si>
  <si>
    <r>
      <t>室外侧拼缝应压胶密封；</t>
    </r>
    <r>
      <rPr>
        <i/>
        <sz val="10"/>
        <rFont val="微软雅黑"/>
        <family val="2"/>
        <charset val="134"/>
      </rPr>
      <t>卡接位置注胶需饱满，需在上墙之前完成；</t>
    </r>
    <r>
      <rPr>
        <i/>
        <sz val="10"/>
        <color rgb="FF002060"/>
        <rFont val="微软雅黑"/>
        <family val="2"/>
        <charset val="134"/>
      </rPr>
      <t>拼接表面不得存在密封胶二次污染现象</t>
    </r>
    <r>
      <rPr>
        <i/>
        <sz val="10"/>
        <rFont val="微软雅黑"/>
        <family val="2"/>
        <charset val="134"/>
      </rPr>
      <t>。</t>
    </r>
  </si>
  <si>
    <r>
      <t>无划</t>
    </r>
    <r>
      <rPr>
        <sz val="10"/>
        <color rgb="FFFF0000"/>
        <rFont val="微软雅黑"/>
        <family val="2"/>
        <charset val="134"/>
      </rPr>
      <t>明显</t>
    </r>
    <r>
      <rPr>
        <sz val="10"/>
        <color indexed="8"/>
        <rFont val="微软雅黑"/>
        <family val="2"/>
        <charset val="134"/>
      </rPr>
      <t>伤破损和水泥砂浆污染（去除保护膜检查）</t>
    </r>
  </si>
  <si>
    <r>
      <t>密封胶填塞饱满无孔隙，且</t>
    </r>
    <r>
      <rPr>
        <sz val="10"/>
        <color rgb="FFFF0000"/>
        <rFont val="微软雅黑"/>
        <family val="2"/>
        <charset val="134"/>
      </rPr>
      <t>禁止</t>
    </r>
    <r>
      <rPr>
        <sz val="10"/>
        <rFont val="微软雅黑"/>
        <family val="2"/>
        <charset val="134"/>
      </rPr>
      <t>直接施打在</t>
    </r>
    <r>
      <rPr>
        <sz val="10"/>
        <color rgb="FFFF0000"/>
        <rFont val="微软雅黑"/>
        <family val="2"/>
        <charset val="134"/>
      </rPr>
      <t>平涂涂料和腻子</t>
    </r>
    <r>
      <rPr>
        <sz val="10"/>
        <rFont val="微软雅黑"/>
        <family val="2"/>
        <charset val="134"/>
      </rPr>
      <t>上。</t>
    </r>
  </si>
  <si>
    <r>
      <t>下边框的滑撑及风撑配套不锈钢螺钉应带胶（</t>
    </r>
    <r>
      <rPr>
        <sz val="10"/>
        <color rgb="FF002060"/>
        <rFont val="微软雅黑"/>
        <family val="2"/>
        <charset val="134"/>
      </rPr>
      <t>采用透明胶密封）</t>
    </r>
    <r>
      <rPr>
        <sz val="10"/>
        <rFont val="微软雅黑"/>
        <family val="2"/>
        <charset val="134"/>
      </rPr>
      <t>固定,连接螺钉严禁设在隔热条上；滑撑至少有4颗固定螺钉，风撑的螺钉需打满，且螺钉需固定牢固、无晃动</t>
    </r>
  </si>
  <si>
    <r>
      <t>1.玻璃底边距装修面小于900mm</t>
    </r>
    <r>
      <rPr>
        <sz val="10"/>
        <color rgb="FFFF0000"/>
        <rFont val="微软雅黑"/>
        <family val="2"/>
        <charset val="134"/>
      </rPr>
      <t>（江苏地区小于500mm）</t>
    </r>
    <r>
      <rPr>
        <sz val="10"/>
        <rFont val="微软雅黑"/>
        <family val="2"/>
        <charset val="134"/>
      </rPr>
      <t xml:space="preserve">、单块面积大于1.5m2的窗玻璃；
2.7层及7层以上的外开窗、倾斜窗、天窗；3.地弹簧门玻璃、无框门玻璃、单块面积大于0.5m2的有框门玻璃；
4.公共建筑出入口门、幼儿园或其他儿童活动场所的门。                         </t>
    </r>
    <r>
      <rPr>
        <sz val="10"/>
        <color rgb="FF7030A0"/>
        <rFont val="微软雅黑"/>
        <family val="2"/>
        <charset val="134"/>
      </rPr>
      <t>5.玻璃钢化前需进行磨边处理。</t>
    </r>
  </si>
  <si>
    <r>
      <t>窗扇安装爬升块</t>
    </r>
    <r>
      <rPr>
        <sz val="10"/>
        <color rgb="FF002060"/>
        <rFont val="微软雅黑"/>
        <family val="2"/>
        <charset val="134"/>
      </rPr>
      <t>，且爬升块需固定、有效</t>
    </r>
  </si>
  <si>
    <r>
      <t>推拉门窗框中间设置了防脱落装置和防风块</t>
    </r>
    <r>
      <rPr>
        <i/>
        <sz val="10"/>
        <rFont val="微软雅黑"/>
        <family val="2"/>
        <charset val="134"/>
      </rPr>
      <t>，且防脱落装置需有效，不得出现推拉扇可托起现象</t>
    </r>
  </si>
  <si>
    <r>
      <t xml:space="preserve"> 第三方测评人员：</t>
    </r>
    <r>
      <rPr>
        <u/>
        <sz val="10"/>
        <color theme="1"/>
        <rFont val="微软雅黑"/>
        <family val="2"/>
        <charset val="134"/>
      </rPr>
      <t xml:space="preserve">                              </t>
    </r>
    <r>
      <rPr>
        <sz val="10"/>
        <color theme="1"/>
        <rFont val="微软雅黑"/>
        <family val="2"/>
        <charset val="134"/>
      </rPr>
      <t xml:space="preserve">              甲方项目公司：</t>
    </r>
    <r>
      <rPr>
        <u/>
        <sz val="10"/>
        <color theme="1"/>
        <rFont val="微软雅黑"/>
        <family val="2"/>
        <charset val="134"/>
      </rPr>
      <t xml:space="preserve">                      </t>
    </r>
    <r>
      <rPr>
        <sz val="10"/>
        <color theme="1"/>
        <rFont val="微软雅黑"/>
        <family val="2"/>
        <charset val="134"/>
      </rPr>
      <t xml:space="preserve">                         施工单位：</t>
    </r>
    <r>
      <rPr>
        <u/>
        <sz val="10"/>
        <color theme="1"/>
        <rFont val="微软雅黑"/>
        <family val="2"/>
        <charset val="134"/>
      </rPr>
      <t xml:space="preserve">                      </t>
    </r>
    <r>
      <rPr>
        <u/>
        <sz val="10"/>
        <color theme="0"/>
        <rFont val="微软雅黑"/>
        <family val="2"/>
        <charset val="134"/>
      </rPr>
      <t>。</t>
    </r>
    <r>
      <rPr>
        <u/>
        <sz val="10"/>
        <color theme="1"/>
        <rFont val="微软雅黑"/>
        <family val="2"/>
        <charset val="134"/>
      </rPr>
      <t xml:space="preserve"> </t>
    </r>
    <r>
      <rPr>
        <sz val="10"/>
        <color theme="1"/>
        <rFont val="微软雅黑"/>
        <family val="2"/>
        <charset val="134"/>
      </rPr>
      <t xml:space="preserve">                       </t>
    </r>
  </si>
  <si>
    <r>
      <t xml:space="preserve"> 门窗总检测点数：</t>
    </r>
    <r>
      <rPr>
        <u/>
        <sz val="10"/>
        <color theme="1"/>
        <rFont val="微软雅黑"/>
        <family val="2"/>
        <charset val="134"/>
      </rPr>
      <t xml:space="preserve">          </t>
    </r>
    <r>
      <rPr>
        <sz val="10"/>
        <color theme="1"/>
        <rFont val="微软雅黑"/>
        <family val="2"/>
        <charset val="134"/>
      </rPr>
      <t xml:space="preserve">  合格点数：</t>
    </r>
    <r>
      <rPr>
        <u/>
        <sz val="10"/>
        <color theme="1"/>
        <rFont val="微软雅黑"/>
        <family val="2"/>
        <charset val="134"/>
      </rPr>
      <t xml:space="preserve">            </t>
    </r>
    <r>
      <rPr>
        <sz val="10"/>
        <color theme="1"/>
        <rFont val="微软雅黑"/>
        <family val="2"/>
        <charset val="134"/>
      </rPr>
      <t xml:space="preserve">  实测合格率：</t>
    </r>
    <r>
      <rPr>
        <u/>
        <sz val="10"/>
        <color theme="1"/>
        <rFont val="微软雅黑"/>
        <family val="2"/>
        <charset val="134"/>
      </rPr>
      <t xml:space="preserve">              </t>
    </r>
    <r>
      <rPr>
        <sz val="10"/>
        <color theme="1"/>
        <rFont val="微软雅黑"/>
        <family val="2"/>
        <charset val="134"/>
      </rPr>
      <t xml:space="preserve">      最终得分：</t>
    </r>
    <r>
      <rPr>
        <u/>
        <sz val="10"/>
        <color theme="1"/>
        <rFont val="微软雅黑"/>
        <family val="2"/>
        <charset val="134"/>
      </rPr>
      <t xml:space="preserve">       </t>
    </r>
    <r>
      <rPr>
        <u/>
        <sz val="10"/>
        <color theme="0"/>
        <rFont val="微软雅黑"/>
        <family val="2"/>
        <charset val="134"/>
      </rPr>
      <t>。</t>
    </r>
    <r>
      <rPr>
        <u/>
        <sz val="10"/>
        <color theme="1"/>
        <rFont val="微软雅黑"/>
        <family val="2"/>
        <charset val="134"/>
      </rPr>
      <t xml:space="preserve">  </t>
    </r>
    <r>
      <rPr>
        <sz val="10"/>
        <color theme="1"/>
        <rFont val="微软雅黑"/>
        <family val="2"/>
        <charset val="134"/>
      </rPr>
      <t xml:space="preserve">                     </t>
    </r>
    <phoneticPr fontId="6" type="noConversion"/>
  </si>
  <si>
    <r>
      <t xml:space="preserve"> 项目总检测点数：</t>
    </r>
    <r>
      <rPr>
        <u/>
        <sz val="10"/>
        <rFont val="微软雅黑"/>
        <family val="2"/>
        <charset val="134"/>
      </rPr>
      <t xml:space="preserve">          </t>
    </r>
    <r>
      <rPr>
        <sz val="10"/>
        <rFont val="微软雅黑"/>
        <family val="2"/>
        <charset val="134"/>
      </rPr>
      <t xml:space="preserve">  合格点数：</t>
    </r>
    <r>
      <rPr>
        <u/>
        <sz val="10"/>
        <rFont val="微软雅黑"/>
        <family val="2"/>
        <charset val="134"/>
      </rPr>
      <t xml:space="preserve">            </t>
    </r>
    <r>
      <rPr>
        <sz val="10"/>
        <rFont val="微软雅黑"/>
        <family val="2"/>
        <charset val="134"/>
      </rPr>
      <t xml:space="preserve">  实测合格率：</t>
    </r>
    <r>
      <rPr>
        <u/>
        <sz val="10"/>
        <rFont val="微软雅黑"/>
        <family val="2"/>
        <charset val="134"/>
      </rPr>
      <t xml:space="preserve">              </t>
    </r>
    <r>
      <rPr>
        <sz val="10"/>
        <rFont val="微软雅黑"/>
        <family val="2"/>
        <charset val="134"/>
      </rPr>
      <t xml:space="preserve">      最终得分：</t>
    </r>
    <r>
      <rPr>
        <u/>
        <sz val="10"/>
        <rFont val="微软雅黑"/>
        <family val="2"/>
        <charset val="134"/>
      </rPr>
      <t xml:space="preserve">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</si>
</sst>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Red]\(0\)"/>
    <numFmt numFmtId="177" formatCode="0.00_);[Red]\(0.00\)"/>
    <numFmt numFmtId="178" formatCode="0.00_ "/>
  </numFmts>
  <fonts count="37" x14ac:knownFonts="1">
    <font>
      <sz val="11"/>
      <color theme="1"/>
      <name val="宋体"/>
      <charset val="134"/>
      <scheme val="minor"/>
    </font>
    <font>
      <sz val="10"/>
      <color indexed="8"/>
      <name val="微软雅黑"/>
      <family val="2"/>
      <charset val="134"/>
    </font>
    <font>
      <sz val="11"/>
      <color theme="1"/>
      <name val="宋体"/>
      <family val="3"/>
      <charset val="134"/>
      <scheme val="minor"/>
    </font>
    <font>
      <u/>
      <sz val="11"/>
      <color theme="10"/>
      <name val="宋体"/>
      <family val="3"/>
      <charset val="134"/>
    </font>
    <font>
      <sz val="9"/>
      <name val="宋体"/>
      <family val="3"/>
      <charset val="134"/>
    </font>
    <font>
      <b/>
      <sz val="9"/>
      <name val="宋体"/>
      <family val="3"/>
      <charset val="134"/>
    </font>
    <font>
      <sz val="9"/>
      <name val="宋体"/>
      <family val="3"/>
      <charset val="134"/>
      <scheme val="minor"/>
    </font>
    <font>
      <sz val="11"/>
      <color theme="1"/>
      <name val="微软雅黑"/>
      <family val="2"/>
      <charset val="134"/>
    </font>
    <font>
      <b/>
      <sz val="12"/>
      <color theme="1"/>
      <name val="微软雅黑"/>
      <family val="2"/>
      <charset val="134"/>
    </font>
    <font>
      <sz val="12"/>
      <color theme="1"/>
      <name val="微软雅黑"/>
      <family val="2"/>
      <charset val="134"/>
    </font>
    <font>
      <sz val="12"/>
      <name val="微软雅黑"/>
      <family val="2"/>
      <charset val="134"/>
    </font>
    <font>
      <sz val="16"/>
      <color theme="1"/>
      <name val="微软雅黑"/>
      <family val="2"/>
      <charset val="134"/>
    </font>
    <font>
      <b/>
      <sz val="11"/>
      <color theme="1"/>
      <name val="微软雅黑"/>
      <family val="2"/>
      <charset val="134"/>
    </font>
    <font>
      <b/>
      <sz val="11"/>
      <name val="微软雅黑"/>
      <family val="2"/>
      <charset val="134"/>
    </font>
    <font>
      <b/>
      <u/>
      <sz val="11"/>
      <color rgb="FFFF0000"/>
      <name val="微软雅黑"/>
      <family val="2"/>
      <charset val="134"/>
    </font>
    <font>
      <b/>
      <sz val="11"/>
      <color rgb="FF000000"/>
      <name val="微软雅黑"/>
      <family val="2"/>
      <charset val="134"/>
    </font>
    <font>
      <sz val="11"/>
      <name val="微软雅黑"/>
      <family val="2"/>
      <charset val="134"/>
    </font>
    <font>
      <sz val="11"/>
      <color rgb="FF000000"/>
      <name val="微软雅黑"/>
      <family val="2"/>
      <charset val="134"/>
    </font>
    <font>
      <sz val="11"/>
      <color rgb="FFFF0000"/>
      <name val="微软雅黑"/>
      <family val="2"/>
      <charset val="134"/>
    </font>
    <font>
      <sz val="12"/>
      <color rgb="FFFF0000"/>
      <name val="微软雅黑"/>
      <family val="2"/>
      <charset val="134"/>
    </font>
    <font>
      <sz val="10"/>
      <name val="微软雅黑"/>
      <family val="2"/>
      <charset val="134"/>
    </font>
    <font>
      <i/>
      <sz val="12"/>
      <name val="微软雅黑"/>
      <family val="2"/>
      <charset val="134"/>
    </font>
    <font>
      <u/>
      <sz val="12"/>
      <color theme="1"/>
      <name val="微软雅黑"/>
      <family val="2"/>
      <charset val="134"/>
    </font>
    <font>
      <u/>
      <sz val="12"/>
      <color theme="0"/>
      <name val="微软雅黑"/>
      <family val="2"/>
      <charset val="134"/>
    </font>
    <font>
      <sz val="10"/>
      <color indexed="10"/>
      <name val="微软雅黑"/>
      <family val="2"/>
      <charset val="134"/>
    </font>
    <font>
      <u/>
      <sz val="12"/>
      <name val="微软雅黑"/>
      <family val="2"/>
      <charset val="134"/>
    </font>
    <font>
      <sz val="10"/>
      <color rgb="FFFF0000"/>
      <name val="微软雅黑"/>
      <family val="2"/>
      <charset val="134"/>
    </font>
    <font>
      <sz val="11"/>
      <color rgb="FF7030A0"/>
      <name val="微软雅黑"/>
      <family val="2"/>
      <charset val="134"/>
    </font>
    <font>
      <sz val="10"/>
      <color rgb="FF7030A0"/>
      <name val="微软雅黑"/>
      <family val="2"/>
      <charset val="134"/>
    </font>
    <font>
      <sz val="10"/>
      <color theme="1"/>
      <name val="微软雅黑"/>
      <family val="2"/>
      <charset val="134"/>
    </font>
    <font>
      <u/>
      <sz val="10"/>
      <color indexed="8"/>
      <name val="微软雅黑"/>
      <family val="2"/>
      <charset val="134"/>
    </font>
    <font>
      <sz val="10"/>
      <color rgb="FF002060"/>
      <name val="微软雅黑"/>
      <family val="2"/>
      <charset val="134"/>
    </font>
    <font>
      <i/>
      <sz val="10"/>
      <color rgb="FF002060"/>
      <name val="微软雅黑"/>
      <family val="2"/>
      <charset val="134"/>
    </font>
    <font>
      <i/>
      <sz val="10"/>
      <name val="微软雅黑"/>
      <family val="2"/>
      <charset val="134"/>
    </font>
    <font>
      <u/>
      <sz val="10"/>
      <color theme="1"/>
      <name val="微软雅黑"/>
      <family val="2"/>
      <charset val="134"/>
    </font>
    <font>
      <u/>
      <sz val="10"/>
      <color theme="0"/>
      <name val="微软雅黑"/>
      <family val="2"/>
      <charset val="134"/>
    </font>
    <font>
      <u/>
      <sz val="10"/>
      <name val="微软雅黑"/>
      <family val="2"/>
      <charset val="134"/>
    </font>
  </fonts>
  <fills count="17">
    <fill>
      <patternFill patternType="none"/>
    </fill>
    <fill>
      <patternFill patternType="gray125"/>
    </fill>
    <fill>
      <patternFill patternType="solid">
        <fgColor rgb="FF92D050"/>
        <bgColor indexed="64"/>
      </patternFill>
    </fill>
    <fill>
      <patternFill patternType="solid">
        <fgColor indexed="40"/>
        <bgColor indexed="64"/>
      </patternFill>
    </fill>
    <fill>
      <patternFill patternType="solid">
        <fgColor rgb="FF00B0F0"/>
        <bgColor indexed="64"/>
      </patternFill>
    </fill>
    <fill>
      <patternFill patternType="solid">
        <fgColor theme="0"/>
        <bgColor indexed="64"/>
      </patternFill>
    </fill>
    <fill>
      <patternFill patternType="solid">
        <fgColor rgb="FF00B050"/>
        <bgColor indexed="64"/>
      </patternFill>
    </fill>
    <fill>
      <patternFill patternType="solid">
        <fgColor theme="9" tint="0.59999389629810485"/>
        <bgColor indexed="64"/>
      </patternFill>
    </fill>
    <fill>
      <patternFill patternType="solid">
        <fgColor indexed="49"/>
        <bgColor indexed="64"/>
      </patternFill>
    </fill>
    <fill>
      <patternFill patternType="solid">
        <fgColor rgb="FFFFC000"/>
        <bgColor indexed="64"/>
      </patternFill>
    </fill>
    <fill>
      <patternFill patternType="solid">
        <fgColor rgb="FFFF33CC"/>
        <bgColor indexed="64"/>
      </patternFill>
    </fill>
    <fill>
      <patternFill patternType="solid">
        <fgColor indexed="13"/>
        <bgColor indexed="64"/>
      </patternFill>
    </fill>
    <fill>
      <patternFill patternType="solid">
        <fgColor indexed="44"/>
        <bgColor indexed="64"/>
      </patternFill>
    </fill>
    <fill>
      <patternFill patternType="solid">
        <fgColor rgb="FFFFFF00"/>
        <bgColor indexed="64"/>
      </patternFill>
    </fill>
    <fill>
      <patternFill patternType="solid">
        <fgColor rgb="FFFF00FF"/>
        <bgColor indexed="64"/>
      </patternFill>
    </fill>
    <fill>
      <patternFill patternType="solid">
        <fgColor theme="2" tint="-0.249977111117893"/>
        <bgColor indexed="64"/>
      </patternFill>
    </fill>
    <fill>
      <patternFill patternType="solid">
        <fgColor theme="2" tint="-9.9978637043366805E-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s>
  <cellStyleXfs count="7">
    <xf numFmtId="0" fontId="0"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2" fillId="0" borderId="0"/>
    <xf numFmtId="0" fontId="2" fillId="0" borderId="0"/>
    <xf numFmtId="0" fontId="3" fillId="0" borderId="0" applyNumberFormat="0" applyFill="0" applyBorder="0" applyAlignment="0" applyProtection="0">
      <alignment vertical="top"/>
      <protection locked="0"/>
    </xf>
  </cellStyleXfs>
  <cellXfs count="348">
    <xf numFmtId="0" fontId="0" fillId="0" borderId="0" xfId="0"/>
    <xf numFmtId="10" fontId="0" fillId="0" borderId="0" xfId="1" applyNumberFormat="1" applyFont="1" applyAlignment="1"/>
    <xf numFmtId="176" fontId="1" fillId="2" borderId="0" xfId="0" applyNumberFormat="1" applyFont="1" applyFill="1" applyAlignment="1">
      <alignment horizontal="center" vertical="center"/>
    </xf>
    <xf numFmtId="10" fontId="0" fillId="2" borderId="0" xfId="1" applyNumberFormat="1" applyFont="1" applyFill="1" applyAlignment="1">
      <alignment horizontal="center"/>
    </xf>
    <xf numFmtId="0" fontId="0" fillId="0" borderId="0" xfId="0" applyAlignment="1">
      <alignment horizontal="center"/>
    </xf>
    <xf numFmtId="10" fontId="0" fillId="0" borderId="0" xfId="1" applyNumberFormat="1" applyFont="1" applyAlignment="1">
      <alignment horizontal="center"/>
    </xf>
    <xf numFmtId="0" fontId="7" fillId="0" borderId="0" xfId="0" applyFont="1"/>
    <xf numFmtId="0" fontId="9" fillId="0" borderId="0" xfId="0" applyFont="1"/>
    <xf numFmtId="0" fontId="12" fillId="0" borderId="1" xfId="3" applyFont="1" applyBorder="1" applyAlignment="1" applyProtection="1">
      <alignment horizontal="center" vertical="center"/>
      <protection locked="0"/>
    </xf>
    <xf numFmtId="0" fontId="13" fillId="0" borderId="1" xfId="6" applyFont="1" applyFill="1" applyBorder="1" applyAlignment="1" applyProtection="1">
      <alignment horizontal="center" vertical="center" wrapText="1"/>
    </xf>
    <xf numFmtId="0" fontId="14" fillId="0" borderId="1" xfId="3" applyFont="1" applyBorder="1" applyAlignment="1">
      <alignment horizontal="center" vertical="center"/>
    </xf>
    <xf numFmtId="10" fontId="7" fillId="0" borderId="1" xfId="1" applyNumberFormat="1" applyFont="1" applyFill="1" applyBorder="1" applyAlignment="1" applyProtection="1">
      <alignment horizontal="center" vertical="center"/>
    </xf>
    <xf numFmtId="0" fontId="7" fillId="0" borderId="1" xfId="3" applyFont="1" applyBorder="1" applyAlignment="1" applyProtection="1">
      <alignment horizontal="center" vertical="center"/>
      <protection locked="0"/>
    </xf>
    <xf numFmtId="0" fontId="9" fillId="0" borderId="0" xfId="0" applyFont="1" applyAlignment="1">
      <alignment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0" xfId="3" applyFont="1" applyAlignment="1">
      <alignment horizontal="center" vertical="center"/>
    </xf>
    <xf numFmtId="0" fontId="9" fillId="15" borderId="1" xfId="0" applyFont="1" applyFill="1" applyBorder="1" applyAlignment="1">
      <alignment horizontal="center" vertical="center" wrapText="1"/>
    </xf>
    <xf numFmtId="0" fontId="9" fillId="16" borderId="1" xfId="0" applyFont="1" applyFill="1" applyBorder="1" applyAlignment="1">
      <alignment horizontal="center" vertical="center" wrapText="1"/>
    </xf>
    <xf numFmtId="0" fontId="9" fillId="16"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xf>
    <xf numFmtId="10" fontId="1" fillId="8" borderId="1" xfId="0" applyNumberFormat="1" applyFont="1" applyFill="1" applyBorder="1" applyAlignment="1">
      <alignment horizontal="center" vertical="center"/>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6" fillId="0" borderId="1" xfId="5" applyFont="1" applyBorder="1" applyAlignment="1">
      <alignment horizontal="center" vertical="center"/>
    </xf>
    <xf numFmtId="0" fontId="16" fillId="7" borderId="1" xfId="5" applyFont="1" applyFill="1" applyBorder="1" applyAlignment="1">
      <alignment horizontal="center" vertical="center"/>
    </xf>
    <xf numFmtId="0" fontId="16" fillId="7" borderId="2" xfId="5" applyFont="1" applyFill="1" applyBorder="1" applyAlignment="1">
      <alignment horizontal="center" vertical="center"/>
    </xf>
    <xf numFmtId="0" fontId="1" fillId="0" borderId="4" xfId="0" applyFont="1" applyBorder="1" applyAlignment="1">
      <alignment horizontal="center" vertical="center" wrapText="1"/>
    </xf>
    <xf numFmtId="0" fontId="20" fillId="5" borderId="1" xfId="5" applyFont="1" applyFill="1" applyBorder="1" applyAlignment="1">
      <alignment horizontal="left" vertical="center" wrapText="1"/>
    </xf>
    <xf numFmtId="0" fontId="10" fillId="0" borderId="2" xfId="5" applyFont="1" applyBorder="1" applyAlignment="1">
      <alignment horizontal="center" vertical="center"/>
    </xf>
    <xf numFmtId="10" fontId="10" fillId="0" borderId="1" xfId="2" applyNumberFormat="1" applyFont="1" applyBorder="1" applyAlignment="1">
      <alignment horizontal="center" vertical="center"/>
    </xf>
    <xf numFmtId="0" fontId="20" fillId="0" borderId="3" xfId="0" applyFont="1" applyBorder="1" applyAlignment="1">
      <alignment vertical="center" wrapText="1"/>
    </xf>
    <xf numFmtId="0" fontId="20" fillId="0" borderId="5" xfId="0" applyFont="1" applyBorder="1" applyAlignment="1">
      <alignment vertical="center" wrapText="1"/>
    </xf>
    <xf numFmtId="0" fontId="24" fillId="12" borderId="1" xfId="0" applyFont="1" applyFill="1" applyBorder="1" applyAlignment="1">
      <alignment horizontal="center" vertical="center"/>
    </xf>
    <xf numFmtId="10" fontId="24" fillId="12" borderId="1" xfId="0" applyNumberFormat="1"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1" fillId="0" borderId="1" xfId="5" applyFont="1" applyBorder="1" applyAlignment="1">
      <alignment vertical="center" wrapText="1"/>
    </xf>
    <xf numFmtId="0" fontId="11" fillId="0" borderId="2" xfId="5" applyFont="1" applyBorder="1" applyAlignment="1">
      <alignment vertical="center" wrapText="1"/>
    </xf>
    <xf numFmtId="0" fontId="11" fillId="0" borderId="6" xfId="5" applyFont="1" applyBorder="1" applyAlignment="1">
      <alignment vertical="center" wrapText="1"/>
    </xf>
    <xf numFmtId="0" fontId="9" fillId="0" borderId="1" xfId="5" applyFont="1" applyBorder="1" applyAlignment="1">
      <alignment vertical="center" wrapText="1"/>
    </xf>
    <xf numFmtId="0" fontId="9" fillId="0" borderId="2" xfId="5" applyFont="1" applyBorder="1" applyAlignment="1">
      <alignment vertical="center" wrapText="1"/>
    </xf>
    <xf numFmtId="0" fontId="9" fillId="0" borderId="4" xfId="5" applyFont="1" applyBorder="1" applyAlignment="1">
      <alignment vertical="center" wrapText="1"/>
    </xf>
    <xf numFmtId="0" fontId="9" fillId="0" borderId="5" xfId="5" applyFont="1" applyBorder="1" applyAlignment="1">
      <alignment vertical="center" wrapText="1"/>
    </xf>
    <xf numFmtId="0" fontId="9" fillId="0" borderId="3" xfId="5" applyFont="1" applyBorder="1" applyAlignment="1">
      <alignment vertical="center" wrapText="1"/>
    </xf>
    <xf numFmtId="0" fontId="1" fillId="8" borderId="1" xfId="5" applyFont="1" applyFill="1" applyBorder="1" applyAlignment="1">
      <alignment horizontal="center" vertical="center"/>
    </xf>
    <xf numFmtId="10" fontId="1" fillId="8" borderId="1" xfId="5" applyNumberFormat="1" applyFont="1" applyFill="1" applyBorder="1" applyAlignment="1">
      <alignment horizontal="center" vertical="center"/>
    </xf>
    <xf numFmtId="0" fontId="19" fillId="0" borderId="0" xfId="5" applyFont="1" applyAlignment="1">
      <alignment horizontal="center" vertical="center"/>
    </xf>
    <xf numFmtId="0" fontId="19" fillId="0" borderId="1" xfId="5" applyFont="1" applyBorder="1" applyAlignment="1">
      <alignment horizontal="center" vertical="center"/>
    </xf>
    <xf numFmtId="0" fontId="16" fillId="14" borderId="1" xfId="5" applyFont="1" applyFill="1" applyBorder="1" applyAlignment="1">
      <alignment horizontal="center" vertical="center"/>
    </xf>
    <xf numFmtId="0" fontId="16" fillId="13" borderId="1" xfId="5" applyFont="1" applyFill="1" applyBorder="1" applyAlignment="1">
      <alignment horizontal="center" vertical="center" wrapText="1"/>
    </xf>
    <xf numFmtId="0" fontId="10" fillId="5" borderId="1" xfId="5" applyFont="1" applyFill="1" applyBorder="1" applyAlignment="1">
      <alignment horizontal="center" vertical="center"/>
    </xf>
    <xf numFmtId="0" fontId="16" fillId="5" borderId="1" xfId="5" applyFont="1" applyFill="1" applyBorder="1" applyAlignment="1">
      <alignment vertical="center" wrapText="1"/>
    </xf>
    <xf numFmtId="0" fontId="19" fillId="0" borderId="2" xfId="5" applyFont="1" applyBorder="1" applyAlignment="1">
      <alignment horizontal="center" vertical="center"/>
    </xf>
    <xf numFmtId="0" fontId="16" fillId="0" borderId="2" xfId="5" applyFont="1" applyBorder="1" applyAlignment="1">
      <alignment horizontal="center" vertical="center"/>
    </xf>
    <xf numFmtId="0" fontId="9" fillId="0" borderId="16" xfId="5" applyFont="1" applyBorder="1" applyAlignment="1">
      <alignment vertical="center"/>
    </xf>
    <xf numFmtId="0" fontId="24" fillId="12" borderId="1" xfId="5" applyFont="1" applyFill="1" applyBorder="1" applyAlignment="1">
      <alignment horizontal="center" vertical="center"/>
    </xf>
    <xf numFmtId="10" fontId="24" fillId="12" borderId="1" xfId="5" applyNumberFormat="1" applyFont="1" applyFill="1" applyBorder="1" applyAlignment="1">
      <alignment horizontal="center" vertical="center"/>
    </xf>
    <xf numFmtId="177" fontId="19" fillId="0" borderId="1" xfId="2" applyNumberFormat="1" applyFont="1" applyBorder="1" applyAlignment="1">
      <alignment horizontal="center" vertical="center"/>
    </xf>
    <xf numFmtId="9" fontId="9" fillId="0" borderId="0" xfId="2" applyFont="1" applyAlignment="1">
      <alignment horizontal="center" vertical="center"/>
    </xf>
    <xf numFmtId="0" fontId="10" fillId="0" borderId="0" xfId="5" applyFont="1" applyAlignment="1">
      <alignment horizontal="center" vertical="center"/>
    </xf>
    <xf numFmtId="0" fontId="9" fillId="0" borderId="0" xfId="5" applyFont="1" applyAlignment="1">
      <alignment horizontal="left" vertical="center" wrapText="1"/>
    </xf>
    <xf numFmtId="0" fontId="10" fillId="0" borderId="0" xfId="5" applyFont="1" applyAlignment="1">
      <alignment horizontal="center" vertical="center" wrapText="1"/>
    </xf>
    <xf numFmtId="0" fontId="29" fillId="0" borderId="0" xfId="5" applyFont="1" applyAlignment="1">
      <alignment horizontal="center" vertical="center" wrapText="1"/>
    </xf>
    <xf numFmtId="0" fontId="7" fillId="0" borderId="0" xfId="5" applyFont="1" applyAlignment="1">
      <alignment horizontal="center" vertical="center" wrapText="1"/>
    </xf>
    <xf numFmtId="0" fontId="9" fillId="0" borderId="17" xfId="5" applyFont="1" applyBorder="1" applyAlignment="1">
      <alignment vertical="center"/>
    </xf>
    <xf numFmtId="9" fontId="10" fillId="0" borderId="0" xfId="2" applyFont="1" applyAlignment="1">
      <alignment horizontal="center" vertical="center"/>
    </xf>
    <xf numFmtId="9" fontId="29" fillId="0" borderId="0" xfId="2" applyFont="1" applyAlignment="1">
      <alignment vertical="center" wrapText="1"/>
    </xf>
    <xf numFmtId="0" fontId="29" fillId="0" borderId="0" xfId="5" applyFont="1" applyAlignment="1">
      <alignment vertical="center" wrapText="1"/>
    </xf>
    <xf numFmtId="0" fontId="8" fillId="0" borderId="1" xfId="0" applyFont="1" applyBorder="1" applyAlignment="1">
      <alignment horizontal="center" vertical="center" wrapText="1"/>
    </xf>
    <xf numFmtId="0" fontId="9" fillId="0" borderId="1" xfId="5" applyFont="1" applyBorder="1" applyAlignment="1">
      <alignment horizontal="center" vertical="center" wrapText="1"/>
    </xf>
    <xf numFmtId="0" fontId="9" fillId="0" borderId="1" xfId="5" applyFont="1" applyBorder="1" applyAlignment="1">
      <alignment horizontal="center" vertical="center"/>
    </xf>
    <xf numFmtId="0" fontId="9" fillId="0" borderId="2" xfId="5" applyFont="1" applyBorder="1" applyAlignment="1">
      <alignment horizontal="center" vertical="center"/>
    </xf>
    <xf numFmtId="0" fontId="9" fillId="0" borderId="6" xfId="5" applyFont="1" applyBorder="1" applyAlignment="1">
      <alignment horizontal="center" vertical="center"/>
    </xf>
    <xf numFmtId="0" fontId="10" fillId="4" borderId="1" xfId="5" applyFont="1" applyFill="1" applyBorder="1" applyAlignment="1">
      <alignment horizontal="center" vertical="center"/>
    </xf>
    <xf numFmtId="0" fontId="10" fillId="4" borderId="2" xfId="5" applyFont="1" applyFill="1" applyBorder="1" applyAlignment="1">
      <alignment horizontal="center" vertical="center"/>
    </xf>
    <xf numFmtId="0" fontId="20" fillId="0" borderId="2" xfId="5" applyFont="1" applyBorder="1" applyAlignment="1">
      <alignment vertical="center" wrapText="1"/>
    </xf>
    <xf numFmtId="0" fontId="9" fillId="0" borderId="6" xfId="5" applyFont="1" applyBorder="1" applyAlignment="1">
      <alignment vertical="center" wrapText="1"/>
    </xf>
    <xf numFmtId="0" fontId="10" fillId="0" borderId="1" xfId="5" applyFont="1" applyBorder="1" applyAlignment="1">
      <alignment horizontal="center" vertical="center"/>
    </xf>
    <xf numFmtId="0" fontId="16" fillId="0" borderId="1" xfId="5" applyFont="1" applyBorder="1" applyAlignment="1">
      <alignment horizontal="left" vertical="center" wrapText="1"/>
    </xf>
    <xf numFmtId="0" fontId="16" fillId="0" borderId="1" xfId="5" applyFont="1" applyBorder="1" applyAlignment="1">
      <alignment horizontal="center" vertical="center" wrapText="1"/>
    </xf>
    <xf numFmtId="0" fontId="16" fillId="5" borderId="1" xfId="5" applyFont="1" applyFill="1" applyBorder="1" applyAlignment="1">
      <alignment horizontal="left" vertical="center" wrapText="1"/>
    </xf>
    <xf numFmtId="0" fontId="10" fillId="0" borderId="1" xfId="5" applyFont="1" applyBorder="1" applyAlignment="1">
      <alignment horizontal="left" vertical="center" wrapText="1"/>
    </xf>
    <xf numFmtId="0" fontId="20" fillId="0" borderId="1" xfId="5" applyFont="1" applyBorder="1" applyAlignment="1">
      <alignment horizontal="left" vertical="center" wrapText="1"/>
    </xf>
    <xf numFmtId="0" fontId="10" fillId="5" borderId="1" xfId="5" applyFont="1" applyFill="1" applyBorder="1" applyAlignment="1">
      <alignment horizontal="left" vertical="center" wrapText="1"/>
    </xf>
    <xf numFmtId="0" fontId="10" fillId="0" borderId="1" xfId="5" applyFont="1" applyBorder="1" applyAlignment="1">
      <alignment horizontal="center" vertical="center" wrapText="1"/>
    </xf>
    <xf numFmtId="0" fontId="10" fillId="5" borderId="1" xfId="5" applyFont="1" applyFill="1" applyBorder="1" applyAlignment="1">
      <alignment horizontal="center" vertical="center" wrapText="1"/>
    </xf>
    <xf numFmtId="0" fontId="10" fillId="4" borderId="1" xfId="5" applyFont="1" applyFill="1" applyBorder="1" applyAlignment="1">
      <alignment horizontal="center" vertical="center" wrapText="1"/>
    </xf>
    <xf numFmtId="0" fontId="9" fillId="0" borderId="0" xfId="5" applyFont="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vertical="center" wrapText="1"/>
    </xf>
    <xf numFmtId="0" fontId="20" fillId="0" borderId="8" xfId="0" applyFont="1" applyBorder="1" applyAlignment="1">
      <alignment horizontal="center" vertical="center" wrapText="1"/>
    </xf>
    <xf numFmtId="0" fontId="20" fillId="0" borderId="9"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0" fillId="5" borderId="1" xfId="0" applyFont="1" applyFill="1" applyBorder="1" applyAlignment="1">
      <alignment horizontal="left" vertical="center" wrapText="1"/>
    </xf>
    <xf numFmtId="0" fontId="9" fillId="0" borderId="10" xfId="5"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2" xfId="0" applyFont="1" applyBorder="1" applyAlignment="1">
      <alignment horizontal="center"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xf>
    <xf numFmtId="0" fontId="20" fillId="7" borderId="1" xfId="0" applyFont="1" applyFill="1" applyBorder="1" applyAlignment="1">
      <alignment horizontal="center" vertical="center"/>
    </xf>
    <xf numFmtId="10" fontId="20" fillId="0" borderId="1" xfId="1" applyNumberFormat="1" applyFont="1" applyBorder="1" applyAlignment="1">
      <alignment horizontal="center" vertical="center"/>
    </xf>
    <xf numFmtId="0" fontId="26" fillId="0" borderId="0" xfId="0" applyFont="1" applyAlignment="1">
      <alignment horizontal="center" vertical="center"/>
    </xf>
    <xf numFmtId="0" fontId="26" fillId="0" borderId="1" xfId="0" applyFont="1" applyBorder="1" applyAlignment="1">
      <alignment horizontal="center" vertical="center"/>
    </xf>
    <xf numFmtId="0" fontId="29" fillId="0" borderId="0" xfId="0" applyFont="1" applyAlignment="1">
      <alignment horizontal="center" vertical="center"/>
    </xf>
    <xf numFmtId="0" fontId="29" fillId="0" borderId="1" xfId="0" applyFont="1" applyBorder="1" applyAlignment="1">
      <alignment horizontal="center" vertical="center"/>
    </xf>
    <xf numFmtId="0" fontId="20" fillId="0" borderId="0" xfId="0" applyFont="1" applyAlignment="1">
      <alignment horizontal="center" vertical="center"/>
    </xf>
    <xf numFmtId="0" fontId="29" fillId="0" borderId="4" xfId="0" applyFont="1" applyBorder="1" applyAlignment="1">
      <alignment horizontal="left" vertical="center" wrapText="1"/>
    </xf>
    <xf numFmtId="0" fontId="29" fillId="0" borderId="3"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4" xfId="0" applyFont="1" applyBorder="1" applyAlignment="1">
      <alignment horizontal="center" vertical="center" wrapText="1"/>
    </xf>
    <xf numFmtId="0" fontId="20" fillId="0" borderId="1" xfId="5" applyFont="1" applyBorder="1" applyAlignment="1">
      <alignment horizontal="center" vertical="center"/>
    </xf>
    <xf numFmtId="0" fontId="20" fillId="7" borderId="1" xfId="5" applyFont="1" applyFill="1" applyBorder="1" applyAlignment="1">
      <alignment horizontal="center" vertical="center"/>
    </xf>
    <xf numFmtId="0" fontId="20" fillId="7" borderId="2" xfId="5" applyFont="1" applyFill="1" applyBorder="1" applyAlignment="1">
      <alignment horizontal="center" vertical="center"/>
    </xf>
    <xf numFmtId="0" fontId="29" fillId="0" borderId="9" xfId="0" applyFont="1" applyBorder="1" applyAlignment="1">
      <alignment horizontal="left" vertical="center" wrapText="1"/>
    </xf>
    <xf numFmtId="0" fontId="29" fillId="5" borderId="1" xfId="0" applyFont="1" applyFill="1" applyBorder="1" applyAlignment="1">
      <alignment horizontal="center" vertical="center"/>
    </xf>
    <xf numFmtId="0" fontId="29" fillId="0" borderId="1" xfId="0" applyFont="1" applyBorder="1" applyAlignment="1">
      <alignment horizontal="center" vertical="center" wrapText="1"/>
    </xf>
    <xf numFmtId="0" fontId="29" fillId="11" borderId="1" xfId="0" applyFont="1" applyFill="1" applyBorder="1" applyAlignment="1">
      <alignment horizontal="center" vertical="center" wrapText="1"/>
    </xf>
    <xf numFmtId="0" fontId="20" fillId="0" borderId="8" xfId="0" applyFont="1" applyBorder="1" applyAlignment="1">
      <alignment horizontal="center" vertical="center"/>
    </xf>
    <xf numFmtId="0" fontId="29" fillId="5" borderId="1" xfId="0" applyFont="1" applyFill="1" applyBorder="1" applyAlignment="1">
      <alignment horizontal="left" vertical="center" wrapText="1"/>
    </xf>
    <xf numFmtId="0" fontId="29" fillId="10" borderId="1" xfId="0" applyFont="1" applyFill="1" applyBorder="1" applyAlignment="1">
      <alignment horizontal="center" vertical="center"/>
    </xf>
    <xf numFmtId="0" fontId="29" fillId="0" borderId="1" xfId="0" applyFont="1" applyBorder="1" applyAlignment="1">
      <alignment horizontal="left" vertical="center" wrapText="1"/>
    </xf>
    <xf numFmtId="0" fontId="20" fillId="0" borderId="1" xfId="5" applyFont="1" applyBorder="1" applyAlignment="1">
      <alignment horizontal="center" vertical="center" wrapText="1"/>
    </xf>
    <xf numFmtId="0" fontId="20" fillId="0" borderId="2" xfId="5" applyFont="1" applyBorder="1" applyAlignment="1">
      <alignment horizontal="center" vertical="center"/>
    </xf>
    <xf numFmtId="10" fontId="20" fillId="0" borderId="1" xfId="2" applyNumberFormat="1" applyFont="1" applyBorder="1" applyAlignment="1">
      <alignment horizontal="center" vertical="center"/>
    </xf>
    <xf numFmtId="0" fontId="20" fillId="0" borderId="5" xfId="0" applyFont="1" applyBorder="1" applyAlignment="1">
      <alignment horizontal="left" vertical="center" wrapText="1"/>
    </xf>
    <xf numFmtId="0" fontId="20" fillId="0" borderId="0" xfId="0" applyFont="1" applyAlignment="1">
      <alignment horizontal="center" vertical="center" wrapText="1"/>
    </xf>
    <xf numFmtId="0" fontId="20" fillId="0" borderId="0" xfId="0" applyFont="1" applyAlignment="1">
      <alignment horizontal="left" vertical="center" wrapText="1"/>
    </xf>
    <xf numFmtId="10" fontId="26" fillId="0" borderId="1" xfId="0" applyNumberFormat="1" applyFont="1" applyBorder="1" applyAlignment="1">
      <alignment horizontal="center" vertical="center"/>
    </xf>
    <xf numFmtId="0" fontId="29" fillId="0" borderId="0" xfId="0" applyFont="1" applyAlignment="1">
      <alignment horizontal="center" vertical="center" wrapText="1"/>
    </xf>
    <xf numFmtId="0" fontId="12" fillId="0" borderId="1" xfId="3" applyFont="1" applyBorder="1" applyAlignment="1" applyProtection="1">
      <alignment horizontal="center" vertical="center"/>
      <protection locked="0"/>
    </xf>
    <xf numFmtId="0" fontId="12" fillId="0" borderId="1" xfId="3" applyFont="1" applyBorder="1" applyAlignment="1">
      <alignment horizontal="center" vertical="center"/>
    </xf>
    <xf numFmtId="178" fontId="13" fillId="0" borderId="1" xfId="6" applyNumberFormat="1" applyFont="1" applyFill="1" applyBorder="1" applyAlignment="1" applyProtection="1">
      <alignment horizontal="center" vertical="center" wrapText="1"/>
    </xf>
    <xf numFmtId="0" fontId="12" fillId="0" borderId="1" xfId="3" applyFont="1" applyBorder="1" applyAlignment="1">
      <alignment horizontal="center" vertical="center" wrapText="1"/>
    </xf>
    <xf numFmtId="0" fontId="12" fillId="0" borderId="2" xfId="3" applyFont="1" applyBorder="1" applyAlignment="1" applyProtection="1">
      <alignment horizontal="center" vertical="center"/>
      <protection locked="0"/>
    </xf>
    <xf numFmtId="0" fontId="12" fillId="0" borderId="11" xfId="3" applyFont="1" applyBorder="1" applyAlignment="1" applyProtection="1">
      <alignment horizontal="center" vertical="center"/>
      <protection locked="0"/>
    </xf>
    <xf numFmtId="0" fontId="15" fillId="0" borderId="1" xfId="3" applyFont="1" applyBorder="1" applyAlignment="1" applyProtection="1">
      <alignment horizontal="left" vertical="center" wrapText="1"/>
      <protection locked="0"/>
    </xf>
    <xf numFmtId="0" fontId="13" fillId="0" borderId="1" xfId="6" applyFont="1" applyFill="1" applyBorder="1" applyAlignment="1" applyProtection="1">
      <alignment horizontal="center" vertical="center" wrapText="1"/>
    </xf>
    <xf numFmtId="0" fontId="7" fillId="0" borderId="1" xfId="3" applyFont="1" applyBorder="1" applyAlignment="1" applyProtection="1">
      <alignment horizontal="center" vertical="center"/>
      <protection locked="0"/>
    </xf>
    <xf numFmtId="0" fontId="8" fillId="0" borderId="0" xfId="0" applyFont="1" applyBorder="1" applyAlignment="1">
      <alignment horizontal="center"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3" xfId="0" applyFont="1" applyBorder="1" applyAlignment="1">
      <alignment horizontal="center" vertical="center" wrapText="1"/>
    </xf>
    <xf numFmtId="0" fontId="9" fillId="15" borderId="2" xfId="0" applyFont="1" applyFill="1" applyBorder="1" applyAlignment="1">
      <alignment horizontal="center" vertical="center" wrapText="1"/>
    </xf>
    <xf numFmtId="0" fontId="9" fillId="15" borderId="6" xfId="0" applyFont="1" applyFill="1" applyBorder="1" applyAlignment="1">
      <alignment horizontal="center" vertical="center" wrapText="1"/>
    </xf>
    <xf numFmtId="0" fontId="9" fillId="15" borderId="11" xfId="0" applyFont="1" applyFill="1" applyBorder="1" applyAlignment="1">
      <alignment horizontal="center" vertical="center" wrapText="1"/>
    </xf>
    <xf numFmtId="0" fontId="9" fillId="4" borderId="1" xfId="0" applyFont="1" applyFill="1" applyBorder="1" applyAlignment="1">
      <alignment horizontal="center" vertical="center" wrapText="1"/>
    </xf>
    <xf numFmtId="10" fontId="9" fillId="0" borderId="1" xfId="1" applyNumberFormat="1"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9" fillId="0" borderId="2" xfId="5" applyFont="1" applyBorder="1" applyAlignment="1">
      <alignment horizontal="left" vertical="center" wrapText="1"/>
    </xf>
    <xf numFmtId="0" fontId="9" fillId="0" borderId="6" xfId="5" applyFont="1" applyBorder="1" applyAlignment="1">
      <alignment horizontal="left" vertical="center" wrapText="1"/>
    </xf>
    <xf numFmtId="0" fontId="9" fillId="0" borderId="11" xfId="5" applyFont="1" applyBorder="1" applyAlignment="1">
      <alignment horizontal="left" vertical="center" wrapText="1"/>
    </xf>
    <xf numFmtId="0" fontId="9" fillId="0" borderId="3" xfId="5" applyFont="1" applyBorder="1" applyAlignment="1">
      <alignment horizontal="center" vertical="center"/>
    </xf>
    <xf numFmtId="0" fontId="9" fillId="0" borderId="10" xfId="5" applyFont="1" applyBorder="1" applyAlignment="1">
      <alignment horizontal="center" vertical="center"/>
    </xf>
    <xf numFmtId="0" fontId="9" fillId="0" borderId="4" xfId="5" applyFont="1" applyBorder="1" applyAlignment="1">
      <alignment horizontal="center" vertical="center"/>
    </xf>
    <xf numFmtId="0" fontId="9" fillId="0" borderId="0" xfId="5" applyFont="1" applyAlignment="1">
      <alignment horizontal="center" vertical="center"/>
    </xf>
    <xf numFmtId="0" fontId="9" fillId="0" borderId="5" xfId="5" applyFont="1" applyBorder="1" applyAlignment="1">
      <alignment horizontal="center" vertical="center"/>
    </xf>
    <xf numFmtId="0" fontId="9" fillId="0" borderId="12" xfId="5" applyFont="1" applyBorder="1" applyAlignment="1">
      <alignment horizontal="center" vertical="center"/>
    </xf>
    <xf numFmtId="0" fontId="9" fillId="0" borderId="1" xfId="5" applyFont="1" applyBorder="1" applyAlignment="1">
      <alignment horizontal="center" vertical="center" wrapText="1"/>
    </xf>
    <xf numFmtId="0" fontId="16" fillId="0" borderId="1" xfId="5" applyFont="1" applyBorder="1" applyAlignment="1">
      <alignment horizontal="center" vertical="center" wrapText="1"/>
    </xf>
    <xf numFmtId="0" fontId="10" fillId="5" borderId="1" xfId="5" applyFont="1" applyFill="1" applyBorder="1" applyAlignment="1">
      <alignment horizontal="center" vertical="center" wrapText="1"/>
    </xf>
    <xf numFmtId="0" fontId="10" fillId="0" borderId="1" xfId="5" applyFont="1" applyBorder="1" applyAlignment="1">
      <alignment horizontal="center" vertical="center" wrapText="1"/>
    </xf>
    <xf numFmtId="0" fontId="16" fillId="0" borderId="1" xfId="5" applyFont="1" applyBorder="1" applyAlignment="1">
      <alignment vertical="center" wrapText="1"/>
    </xf>
    <xf numFmtId="0" fontId="16" fillId="0" borderId="8" xfId="5" applyFont="1" applyBorder="1" applyAlignment="1">
      <alignment horizontal="center" vertical="center" wrapText="1"/>
    </xf>
    <xf numFmtId="0" fontId="16" fillId="0" borderId="7" xfId="5" applyFont="1" applyBorder="1" applyAlignment="1">
      <alignment horizontal="center" vertical="center" wrapText="1"/>
    </xf>
    <xf numFmtId="0" fontId="27" fillId="0" borderId="1" xfId="5" applyFont="1" applyBorder="1" applyAlignment="1">
      <alignment horizontal="center" vertical="center" wrapText="1"/>
    </xf>
    <xf numFmtId="0" fontId="10" fillId="4" borderId="1" xfId="5" applyFont="1" applyFill="1" applyBorder="1" applyAlignment="1">
      <alignment horizontal="center" vertical="center" wrapText="1"/>
    </xf>
    <xf numFmtId="0" fontId="10" fillId="0" borderId="8" xfId="5" applyFont="1" applyBorder="1" applyAlignment="1">
      <alignment horizontal="center" vertical="center" wrapText="1"/>
    </xf>
    <xf numFmtId="0" fontId="10" fillId="0" borderId="7" xfId="5" applyFont="1" applyBorder="1" applyAlignment="1">
      <alignment horizontal="center" vertical="center" wrapText="1"/>
    </xf>
    <xf numFmtId="0" fontId="10" fillId="0" borderId="1" xfId="5" applyFont="1" applyFill="1" applyBorder="1" applyAlignment="1">
      <alignment horizontal="center" vertical="center" wrapText="1"/>
    </xf>
    <xf numFmtId="0" fontId="10" fillId="2" borderId="1" xfId="5" applyFont="1" applyFill="1" applyBorder="1" applyAlignment="1">
      <alignment horizontal="center" vertical="center"/>
    </xf>
    <xf numFmtId="0" fontId="10" fillId="0" borderId="1" xfId="5" applyFont="1" applyBorder="1" applyAlignment="1">
      <alignment horizontal="center" vertical="center"/>
    </xf>
    <xf numFmtId="0" fontId="10" fillId="0" borderId="1" xfId="5" applyFont="1" applyBorder="1" applyAlignment="1">
      <alignment horizontal="left" vertical="center" wrapText="1"/>
    </xf>
    <xf numFmtId="0" fontId="16" fillId="0" borderId="1" xfId="5" applyFont="1" applyBorder="1" applyAlignment="1">
      <alignment horizontal="left" vertical="center" wrapText="1"/>
    </xf>
    <xf numFmtId="0" fontId="20" fillId="0" borderId="1" xfId="5" applyFont="1" applyBorder="1" applyAlignment="1">
      <alignment horizontal="left" vertical="center" wrapText="1"/>
    </xf>
    <xf numFmtId="0" fontId="19" fillId="0" borderId="1" xfId="5" applyFont="1" applyBorder="1" applyAlignment="1">
      <alignment horizontal="left" vertical="center" wrapText="1"/>
    </xf>
    <xf numFmtId="0" fontId="18" fillId="0" borderId="1" xfId="5" applyFont="1" applyBorder="1" applyAlignment="1">
      <alignment horizontal="left" vertical="center" wrapText="1"/>
    </xf>
    <xf numFmtId="0" fontId="10" fillId="0" borderId="1" xfId="5" applyFont="1" applyFill="1" applyBorder="1" applyAlignment="1">
      <alignment horizontal="left" vertical="center" wrapText="1"/>
    </xf>
    <xf numFmtId="0" fontId="10" fillId="5" borderId="1" xfId="5" applyFont="1" applyFill="1" applyBorder="1" applyAlignment="1">
      <alignment horizontal="left" vertical="center" wrapText="1"/>
    </xf>
    <xf numFmtId="0" fontId="16" fillId="5" borderId="1" xfId="5" applyFont="1" applyFill="1" applyBorder="1" applyAlignment="1">
      <alignment horizontal="left" vertical="center" wrapText="1"/>
    </xf>
    <xf numFmtId="0" fontId="10" fillId="2" borderId="1" xfId="5" applyFont="1" applyFill="1" applyBorder="1" applyAlignment="1">
      <alignment horizontal="center" vertical="center" wrapText="1"/>
    </xf>
    <xf numFmtId="0" fontId="16" fillId="0" borderId="1" xfId="5" applyFont="1" applyBorder="1" applyAlignment="1">
      <alignment horizontal="left" vertical="top" wrapText="1"/>
    </xf>
    <xf numFmtId="0" fontId="10" fillId="13" borderId="1" xfId="5" applyFont="1" applyFill="1" applyBorder="1" applyAlignment="1">
      <alignment horizontal="left" vertical="center" wrapText="1"/>
    </xf>
    <xf numFmtId="0" fontId="10" fillId="5" borderId="8" xfId="5" applyFont="1" applyFill="1" applyBorder="1" applyAlignment="1">
      <alignment horizontal="left" vertical="center" wrapText="1"/>
    </xf>
    <xf numFmtId="0" fontId="10" fillId="5" borderId="7" xfId="5" applyFont="1" applyFill="1" applyBorder="1" applyAlignment="1">
      <alignment horizontal="left" vertical="center" wrapText="1"/>
    </xf>
    <xf numFmtId="0" fontId="20" fillId="13" borderId="1" xfId="5" applyFont="1" applyFill="1" applyBorder="1" applyAlignment="1">
      <alignment horizontal="left" vertical="center" wrapText="1"/>
    </xf>
    <xf numFmtId="0" fontId="16" fillId="0" borderId="8" xfId="5" applyFont="1" applyBorder="1" applyAlignment="1">
      <alignment horizontal="left" vertical="center" wrapText="1"/>
    </xf>
    <xf numFmtId="0" fontId="16" fillId="0" borderId="7" xfId="5" applyFont="1" applyBorder="1" applyAlignment="1">
      <alignment horizontal="left" vertical="center" wrapText="1"/>
    </xf>
    <xf numFmtId="0" fontId="16" fillId="5" borderId="8" xfId="5" applyFont="1" applyFill="1" applyBorder="1" applyAlignment="1">
      <alignment horizontal="left" vertical="center" wrapText="1"/>
    </xf>
    <xf numFmtId="0" fontId="16" fillId="5" borderId="7" xfId="5" applyFont="1" applyFill="1" applyBorder="1" applyAlignment="1">
      <alignment horizontal="left" vertical="center" wrapText="1"/>
    </xf>
    <xf numFmtId="0" fontId="16" fillId="0" borderId="1" xfId="5" applyFont="1" applyFill="1" applyBorder="1" applyAlignment="1">
      <alignment horizontal="left" vertical="center" wrapText="1"/>
    </xf>
    <xf numFmtId="0" fontId="16" fillId="0" borderId="9" xfId="5" applyFont="1" applyBorder="1" applyAlignment="1">
      <alignment horizontal="center" vertical="center" wrapText="1"/>
    </xf>
    <xf numFmtId="0" fontId="10" fillId="0" borderId="8" xfId="5" applyFont="1" applyBorder="1" applyAlignment="1">
      <alignment horizontal="center" vertical="center"/>
    </xf>
    <xf numFmtId="0" fontId="10" fillId="0" borderId="7" xfId="5" applyFont="1" applyBorder="1" applyAlignment="1">
      <alignment horizontal="center" vertical="center"/>
    </xf>
    <xf numFmtId="0" fontId="10" fillId="0" borderId="9" xfId="5" applyFont="1" applyBorder="1" applyAlignment="1">
      <alignment horizontal="center" vertical="center"/>
    </xf>
    <xf numFmtId="58" fontId="19" fillId="0" borderId="8" xfId="5" applyNumberFormat="1" applyFont="1" applyBorder="1" applyAlignment="1">
      <alignment horizontal="center" vertical="center"/>
    </xf>
    <xf numFmtId="58" fontId="19" fillId="0" borderId="7" xfId="5" applyNumberFormat="1" applyFont="1" applyBorder="1" applyAlignment="1">
      <alignment horizontal="center" vertical="center"/>
    </xf>
    <xf numFmtId="0" fontId="10" fillId="5" borderId="8" xfId="5" applyFont="1" applyFill="1" applyBorder="1" applyAlignment="1">
      <alignment horizontal="center" vertical="center"/>
    </xf>
    <xf numFmtId="0" fontId="10" fillId="5" borderId="7" xfId="5" applyFont="1" applyFill="1" applyBorder="1" applyAlignment="1">
      <alignment horizontal="center" vertical="center"/>
    </xf>
    <xf numFmtId="0" fontId="20" fillId="0" borderId="2" xfId="5" applyFont="1" applyBorder="1" applyAlignment="1">
      <alignment vertical="center" wrapText="1"/>
    </xf>
    <xf numFmtId="0" fontId="20" fillId="0" borderId="8" xfId="5" applyFont="1" applyBorder="1" applyAlignment="1">
      <alignment horizontal="center" vertical="center" wrapText="1"/>
    </xf>
    <xf numFmtId="0" fontId="20" fillId="0" borderId="7" xfId="5" applyFont="1" applyBorder="1" applyAlignment="1">
      <alignment horizontal="center" vertical="center" wrapText="1"/>
    </xf>
    <xf numFmtId="0" fontId="10" fillId="4" borderId="2" xfId="5" applyFont="1" applyFill="1" applyBorder="1" applyAlignment="1">
      <alignment horizontal="center" vertical="center"/>
    </xf>
    <xf numFmtId="0" fontId="10" fillId="4" borderId="8" xfId="5" applyFont="1" applyFill="1" applyBorder="1" applyAlignment="1">
      <alignment horizontal="center" vertical="center"/>
    </xf>
    <xf numFmtId="0" fontId="10" fillId="4" borderId="7" xfId="5" applyFont="1" applyFill="1" applyBorder="1" applyAlignment="1">
      <alignment horizontal="center" vertical="center"/>
    </xf>
    <xf numFmtId="0" fontId="10" fillId="0" borderId="8" xfId="5" applyFont="1" applyFill="1" applyBorder="1" applyAlignment="1">
      <alignment horizontal="center" vertical="center"/>
    </xf>
    <xf numFmtId="0" fontId="10" fillId="0" borderId="7" xfId="5" applyFont="1" applyFill="1" applyBorder="1" applyAlignment="1">
      <alignment horizontal="center" vertical="center"/>
    </xf>
    <xf numFmtId="0" fontId="20" fillId="5" borderId="4" xfId="5" applyFont="1" applyFill="1" applyBorder="1" applyAlignment="1">
      <alignment vertical="center" wrapText="1"/>
    </xf>
    <xf numFmtId="0" fontId="9" fillId="0" borderId="2" xfId="5" applyFont="1" applyBorder="1" applyAlignment="1">
      <alignment horizontal="center" vertical="center"/>
    </xf>
    <xf numFmtId="0" fontId="9" fillId="0" borderId="6" xfId="5" applyFont="1" applyBorder="1" applyAlignment="1">
      <alignment horizontal="center" vertical="center"/>
    </xf>
    <xf numFmtId="0" fontId="10" fillId="4" borderId="1" xfId="5" applyFont="1" applyFill="1" applyBorder="1" applyAlignment="1">
      <alignment horizontal="center" vertical="center"/>
    </xf>
    <xf numFmtId="0" fontId="9" fillId="0" borderId="6" xfId="5" applyFont="1" applyBorder="1" applyAlignment="1">
      <alignment vertical="center" wrapText="1"/>
    </xf>
    <xf numFmtId="0" fontId="10" fillId="4" borderId="3" xfId="5" applyFont="1" applyFill="1" applyBorder="1" applyAlignment="1">
      <alignment horizontal="center" vertical="center" wrapText="1"/>
    </xf>
    <xf numFmtId="0" fontId="10" fillId="4" borderId="5" xfId="5" applyFont="1" applyFill="1" applyBorder="1" applyAlignment="1">
      <alignment horizontal="center" vertical="center" wrapText="1"/>
    </xf>
    <xf numFmtId="0" fontId="20" fillId="0" borderId="9" xfId="5" applyFont="1" applyBorder="1" applyAlignment="1">
      <alignment horizontal="center" vertical="center" wrapText="1"/>
    </xf>
    <xf numFmtId="0" fontId="20" fillId="0" borderId="3" xfId="5" applyFont="1" applyBorder="1" applyAlignment="1">
      <alignment vertical="center" wrapText="1"/>
    </xf>
    <xf numFmtId="0" fontId="20" fillId="0" borderId="5" xfId="5" applyFont="1" applyBorder="1" applyAlignment="1">
      <alignment vertical="center" wrapText="1"/>
    </xf>
    <xf numFmtId="0" fontId="20" fillId="0" borderId="4" xfId="5" applyFont="1" applyBorder="1" applyAlignment="1">
      <alignment vertical="center" wrapText="1"/>
    </xf>
    <xf numFmtId="0" fontId="20" fillId="5" borderId="3" xfId="5" applyFont="1" applyFill="1" applyBorder="1" applyAlignment="1">
      <alignment vertical="center" wrapText="1"/>
    </xf>
    <xf numFmtId="0" fontId="20" fillId="5" borderId="5" xfId="5" applyFont="1" applyFill="1" applyBorder="1" applyAlignment="1">
      <alignment vertical="center" wrapText="1"/>
    </xf>
    <xf numFmtId="0" fontId="9" fillId="0" borderId="2" xfId="5" applyFont="1" applyBorder="1" applyAlignment="1">
      <alignment horizontal="left" vertical="center"/>
    </xf>
    <xf numFmtId="0" fontId="9" fillId="0" borderId="6" xfId="5" applyFont="1" applyBorder="1" applyAlignment="1">
      <alignment horizontal="left" vertical="center"/>
    </xf>
    <xf numFmtId="9" fontId="10" fillId="0" borderId="2" xfId="2" applyFont="1" applyBorder="1" applyAlignment="1">
      <alignment horizontal="left" vertical="center"/>
    </xf>
    <xf numFmtId="9" fontId="10" fillId="0" borderId="6" xfId="2" applyFont="1" applyBorder="1" applyAlignment="1">
      <alignment horizontal="left" vertical="center"/>
    </xf>
    <xf numFmtId="9" fontId="9" fillId="0" borderId="1" xfId="2" applyFont="1" applyBorder="1" applyAlignment="1">
      <alignment horizontal="center" vertical="center"/>
    </xf>
    <xf numFmtId="0" fontId="10" fillId="0" borderId="10" xfId="5" applyFont="1" applyBorder="1" applyAlignment="1">
      <alignment horizontal="center" vertical="center"/>
    </xf>
    <xf numFmtId="0" fontId="10" fillId="0" borderId="13" xfId="5" applyFont="1" applyBorder="1" applyAlignment="1">
      <alignment horizontal="center" vertical="center"/>
    </xf>
    <xf numFmtId="0" fontId="9" fillId="0" borderId="1" xfId="5" applyFont="1" applyBorder="1" applyAlignment="1">
      <alignment horizontal="center" vertical="center"/>
    </xf>
    <xf numFmtId="0" fontId="9" fillId="0" borderId="1" xfId="5" applyFont="1" applyBorder="1" applyAlignment="1">
      <alignment horizontal="left" vertical="center" wrapText="1"/>
    </xf>
    <xf numFmtId="0" fontId="9" fillId="0" borderId="2" xfId="5" applyFont="1" applyBorder="1" applyAlignment="1">
      <alignment horizontal="center" vertical="center" wrapText="1"/>
    </xf>
    <xf numFmtId="0" fontId="11" fillId="0" borderId="1" xfId="5" applyFont="1" applyBorder="1" applyAlignment="1">
      <alignment horizontal="center" vertical="center" wrapText="1"/>
    </xf>
    <xf numFmtId="0" fontId="11" fillId="0" borderId="2" xfId="5" applyFont="1" applyBorder="1" applyAlignment="1">
      <alignment horizontal="center" vertical="center" wrapText="1"/>
    </xf>
    <xf numFmtId="0" fontId="9" fillId="0" borderId="11" xfId="5" applyFont="1" applyBorder="1" applyAlignment="1">
      <alignment horizontal="center" vertical="center" wrapText="1"/>
    </xf>
    <xf numFmtId="0" fontId="1" fillId="0" borderId="3" xfId="0" applyFont="1" applyBorder="1" applyAlignment="1">
      <alignment horizontal="center" vertical="center"/>
    </xf>
    <xf numFmtId="0" fontId="1" fillId="0" borderId="10"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12" xfId="0" applyFont="1" applyBorder="1" applyAlignment="1">
      <alignment horizontal="center" vertical="center"/>
    </xf>
    <xf numFmtId="0" fontId="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0" fillId="0" borderId="1" xfId="5"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29" fillId="10" borderId="1" xfId="0" applyFont="1" applyFill="1" applyBorder="1" applyAlignment="1">
      <alignment horizontal="center" vertical="center"/>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7" xfId="0" applyFont="1" applyBorder="1" applyAlignment="1">
      <alignment horizontal="center" vertical="center" wrapText="1"/>
    </xf>
    <xf numFmtId="0" fontId="1" fillId="5" borderId="8"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28"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9" fillId="5" borderId="1" xfId="0" applyFont="1" applyFill="1" applyBorder="1" applyAlignment="1">
      <alignment horizontal="center" vertical="center" wrapText="1"/>
    </xf>
    <xf numFmtId="0" fontId="1" fillId="0" borderId="1" xfId="0" applyFont="1" applyBorder="1" applyAlignment="1">
      <alignment horizontal="center" vertical="center"/>
    </xf>
    <xf numFmtId="0" fontId="29"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8" xfId="0" applyFont="1" applyBorder="1" applyAlignment="1">
      <alignment vertical="center" wrapText="1"/>
    </xf>
    <xf numFmtId="0" fontId="1" fillId="0" borderId="7" xfId="0" applyFont="1" applyBorder="1" applyAlignment="1">
      <alignment vertical="center" wrapText="1"/>
    </xf>
    <xf numFmtId="0" fontId="20" fillId="0" borderId="1" xfId="0" applyFont="1" applyBorder="1" applyAlignment="1">
      <alignment horizontal="center" vertical="center"/>
    </xf>
    <xf numFmtId="0" fontId="20" fillId="6" borderId="1" xfId="5" applyFont="1" applyFill="1" applyBorder="1" applyAlignment="1">
      <alignment horizontal="left" vertical="center" wrapText="1"/>
    </xf>
    <xf numFmtId="0" fontId="20" fillId="9" borderId="1" xfId="5" applyFont="1" applyFill="1" applyBorder="1" applyAlignment="1">
      <alignment horizontal="center" vertical="center" wrapText="1"/>
    </xf>
    <xf numFmtId="0" fontId="1" fillId="0" borderId="9" xfId="0" applyFont="1" applyBorder="1" applyAlignment="1">
      <alignment vertical="center" wrapText="1"/>
    </xf>
    <xf numFmtId="0" fontId="1" fillId="6" borderId="8" xfId="0" applyFont="1" applyFill="1" applyBorder="1" applyAlignment="1">
      <alignment vertical="center" wrapText="1"/>
    </xf>
    <xf numFmtId="0" fontId="1" fillId="6" borderId="7" xfId="0" applyFont="1" applyFill="1" applyBorder="1" applyAlignment="1">
      <alignment vertical="center" wrapText="1"/>
    </xf>
    <xf numFmtId="0" fontId="1" fillId="0" borderId="1" xfId="0" applyFont="1" applyBorder="1" applyAlignment="1">
      <alignment horizontal="left" vertical="center" wrapText="1"/>
    </xf>
    <xf numFmtId="0" fontId="29" fillId="0" borderId="1" xfId="0" applyFont="1" applyBorder="1" applyAlignment="1">
      <alignment horizontal="left" vertical="center" wrapText="1"/>
    </xf>
    <xf numFmtId="0" fontId="20" fillId="0" borderId="1" xfId="5" applyFont="1" applyFill="1" applyBorder="1" applyAlignment="1">
      <alignment horizontal="left" vertical="center" wrapText="1"/>
    </xf>
    <xf numFmtId="0" fontId="20" fillId="0" borderId="1" xfId="0" applyFont="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0" fontId="26" fillId="6" borderId="1" xfId="5" applyFont="1" applyFill="1" applyBorder="1" applyAlignment="1">
      <alignment horizontal="left" vertical="center" wrapText="1"/>
    </xf>
    <xf numFmtId="0" fontId="20" fillId="5" borderId="8" xfId="5" applyFont="1" applyFill="1" applyBorder="1" applyAlignment="1">
      <alignment horizontal="left" vertical="center" wrapText="1"/>
    </xf>
    <xf numFmtId="0" fontId="20" fillId="5" borderId="7" xfId="5" applyFont="1" applyFill="1" applyBorder="1" applyAlignment="1">
      <alignment horizontal="left" vertical="center" wrapText="1"/>
    </xf>
    <xf numFmtId="0" fontId="29" fillId="0" borderId="8" xfId="0" applyFont="1" applyBorder="1" applyAlignment="1">
      <alignment vertical="center" wrapText="1"/>
    </xf>
    <xf numFmtId="0" fontId="29" fillId="0" borderId="7" xfId="0" applyFont="1" applyBorder="1" applyAlignment="1">
      <alignment vertical="center" wrapText="1"/>
    </xf>
    <xf numFmtId="0" fontId="20" fillId="0" borderId="8" xfId="0" applyFont="1" applyBorder="1" applyAlignment="1">
      <alignment vertical="center" wrapText="1"/>
    </xf>
    <xf numFmtId="0" fontId="20" fillId="0" borderId="7" xfId="0" applyFont="1" applyBorder="1" applyAlignment="1">
      <alignment vertical="center" wrapText="1"/>
    </xf>
    <xf numFmtId="0" fontId="20" fillId="5" borderId="1" xfId="0" applyFont="1" applyFill="1" applyBorder="1" applyAlignment="1">
      <alignment horizontal="left" vertical="center" wrapText="1"/>
    </xf>
    <xf numFmtId="0" fontId="20" fillId="9" borderId="1" xfId="5" applyFont="1" applyFill="1" applyBorder="1" applyAlignment="1">
      <alignment horizontal="left" vertical="center" wrapText="1"/>
    </xf>
    <xf numFmtId="0" fontId="20" fillId="0" borderId="8" xfId="0" applyFont="1" applyBorder="1" applyAlignment="1">
      <alignment horizontal="left" vertical="top" wrapText="1"/>
    </xf>
    <xf numFmtId="0" fontId="20" fillId="0" borderId="7" xfId="0" applyFont="1" applyBorder="1" applyAlignment="1">
      <alignment horizontal="left" vertical="top" wrapText="1"/>
    </xf>
    <xf numFmtId="0" fontId="29" fillId="5"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26" fillId="0" borderId="1" xfId="5" applyFont="1" applyFill="1" applyBorder="1" applyAlignment="1">
      <alignment horizontal="left" vertical="center" wrapText="1"/>
    </xf>
    <xf numFmtId="0" fontId="20" fillId="0" borderId="1" xfId="0" applyFont="1" applyBorder="1" applyAlignment="1">
      <alignment vertical="center" wrapText="1"/>
    </xf>
    <xf numFmtId="0" fontId="1" fillId="5" borderId="1" xfId="0" applyFont="1" applyFill="1" applyBorder="1" applyAlignment="1">
      <alignment horizontal="left" vertical="center" wrapText="1"/>
    </xf>
    <xf numFmtId="0" fontId="20" fillId="5" borderId="1" xfId="5" applyFont="1" applyFill="1" applyBorder="1" applyAlignment="1">
      <alignment horizontal="left" vertical="center" wrapText="1"/>
    </xf>
    <xf numFmtId="0" fontId="20" fillId="0" borderId="1" xfId="0" applyFont="1" applyFill="1" applyBorder="1" applyAlignment="1">
      <alignment horizontal="left" vertical="center" wrapText="1"/>
    </xf>
    <xf numFmtId="0" fontId="29" fillId="0" borderId="1" xfId="0" applyFont="1" applyFill="1" applyBorder="1" applyAlignment="1">
      <alignment horizontal="left" vertical="center" wrapText="1"/>
    </xf>
    <xf numFmtId="0" fontId="1" fillId="0" borderId="1" xfId="0" applyFont="1" applyBorder="1" applyAlignment="1">
      <alignment vertical="center" wrapText="1"/>
    </xf>
    <xf numFmtId="0" fontId="1" fillId="0" borderId="9" xfId="0" applyFont="1" applyBorder="1" applyAlignment="1">
      <alignment horizontal="center" vertical="center" wrapText="1"/>
    </xf>
    <xf numFmtId="0" fontId="20" fillId="6" borderId="1" xfId="0" applyFont="1" applyFill="1" applyBorder="1" applyAlignment="1">
      <alignment horizontal="left" vertical="center" wrapText="1"/>
    </xf>
    <xf numFmtId="0" fontId="1" fillId="5" borderId="1" xfId="0" applyFont="1" applyFill="1" applyBorder="1" applyAlignment="1">
      <alignment vertical="center" wrapText="1"/>
    </xf>
    <xf numFmtId="0" fontId="1" fillId="0" borderId="1" xfId="0" applyFont="1" applyFill="1" applyBorder="1" applyAlignment="1">
      <alignment vertical="center" wrapText="1"/>
    </xf>
    <xf numFmtId="0" fontId="20" fillId="6" borderId="1" xfId="0" applyFont="1" applyFill="1" applyBorder="1" applyAlignment="1">
      <alignment horizontal="center" vertical="center" wrapText="1"/>
    </xf>
    <xf numFmtId="0" fontId="1" fillId="6" borderId="1" xfId="0" applyFont="1" applyFill="1" applyBorder="1" applyAlignment="1">
      <alignment vertical="center" wrapText="1"/>
    </xf>
    <xf numFmtId="0" fontId="20" fillId="5" borderId="1" xfId="0" applyFont="1" applyFill="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left" vertical="center" wrapText="1"/>
    </xf>
    <xf numFmtId="0" fontId="29" fillId="0" borderId="9" xfId="0" applyFont="1" applyBorder="1" applyAlignment="1">
      <alignment horizontal="left" vertical="center" wrapText="1"/>
    </xf>
    <xf numFmtId="0" fontId="1" fillId="0" borderId="9" xfId="0" applyFont="1" applyBorder="1" applyAlignment="1">
      <alignment horizontal="left" vertical="center" wrapText="1"/>
    </xf>
    <xf numFmtId="0" fontId="20" fillId="0" borderId="8" xfId="0" applyFont="1" applyBorder="1" applyAlignment="1">
      <alignment horizontal="left" vertical="center" wrapText="1"/>
    </xf>
    <xf numFmtId="0" fontId="20" fillId="0" borderId="9" xfId="0" applyFont="1" applyBorder="1" applyAlignment="1">
      <alignment horizontal="left" vertical="center" wrapText="1"/>
    </xf>
    <xf numFmtId="0" fontId="1" fillId="4" borderId="1" xfId="0" applyFont="1" applyFill="1" applyBorder="1" applyAlignment="1">
      <alignment horizontal="center" vertical="center"/>
    </xf>
    <xf numFmtId="0" fontId="20" fillId="0" borderId="2" xfId="0" applyFont="1" applyBorder="1" applyAlignment="1">
      <alignment vertical="center" wrapText="1"/>
    </xf>
    <xf numFmtId="9" fontId="20" fillId="0" borderId="2" xfId="2" applyFont="1" applyBorder="1" applyAlignment="1">
      <alignment horizontal="left" vertical="center"/>
    </xf>
    <xf numFmtId="9" fontId="20" fillId="0" borderId="6" xfId="2" applyFont="1" applyBorder="1" applyAlignment="1">
      <alignment horizontal="left" vertical="center"/>
    </xf>
    <xf numFmtId="9" fontId="20" fillId="0" borderId="11" xfId="2" applyFont="1" applyBorder="1" applyAlignment="1">
      <alignment horizontal="left" vertical="center"/>
    </xf>
    <xf numFmtId="0" fontId="1" fillId="0" borderId="2" xfId="0" applyFont="1" applyBorder="1" applyAlignment="1">
      <alignment horizontal="center" vertical="center"/>
    </xf>
    <xf numFmtId="0" fontId="1" fillId="0" borderId="11" xfId="0" applyFont="1" applyBorder="1" applyAlignment="1">
      <alignment horizontal="center" vertical="center"/>
    </xf>
    <xf numFmtId="0" fontId="20" fillId="3" borderId="7" xfId="0" applyFont="1" applyFill="1" applyBorder="1" applyAlignment="1">
      <alignment horizontal="center" vertical="center"/>
    </xf>
    <xf numFmtId="0" fontId="20" fillId="3" borderId="1" xfId="0" applyFont="1" applyFill="1" applyBorder="1" applyAlignment="1">
      <alignment horizontal="center" vertical="center"/>
    </xf>
    <xf numFmtId="0" fontId="1" fillId="3" borderId="7"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11" xfId="0" applyFont="1" applyBorder="1" applyAlignment="1">
      <alignment horizontal="left" vertical="center" wrapText="1"/>
    </xf>
    <xf numFmtId="0" fontId="29" fillId="0" borderId="2" xfId="5" applyFont="1" applyBorder="1" applyAlignment="1">
      <alignment horizontal="left" vertical="center"/>
    </xf>
    <xf numFmtId="0" fontId="29" fillId="0" borderId="6" xfId="5" applyFont="1" applyBorder="1" applyAlignment="1">
      <alignment horizontal="left" vertical="center"/>
    </xf>
    <xf numFmtId="0" fontId="29" fillId="0" borderId="11" xfId="5" applyFont="1" applyBorder="1" applyAlignment="1">
      <alignment horizontal="left" vertical="center"/>
    </xf>
  </cellXfs>
  <cellStyles count="7">
    <cellStyle name="百分比" xfId="1" builtinId="5"/>
    <cellStyle name="百分比 2" xfId="2"/>
    <cellStyle name="常规" xfId="0" builtinId="0"/>
    <cellStyle name="常规 2" xfId="4"/>
    <cellStyle name="常规 2 2" xfId="3"/>
    <cellStyle name="常规 3" xfId="5"/>
    <cellStyle name="超链接 2" xfId="6"/>
  </cellStyles>
  <dxfs count="0"/>
  <tableStyles count="0" defaultTableStyle="TableStyleMedium2" defaultPivotStyle="PivotStyleLight16"/>
  <colors>
    <mruColors>
      <color rgb="FF0000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tabSelected="1" zoomScale="85" zoomScaleNormal="85" workbookViewId="0">
      <selection activeCell="I9" sqref="A7:I9"/>
    </sheetView>
  </sheetViews>
  <sheetFormatPr defaultColWidth="15.625" defaultRowHeight="30" customHeight="1" x14ac:dyDescent="0.3"/>
  <cols>
    <col min="1" max="16384" width="15.625" style="6"/>
  </cols>
  <sheetData>
    <row r="1" spans="1:6" ht="30" customHeight="1" x14ac:dyDescent="0.3">
      <c r="A1" s="147" t="s">
        <v>426</v>
      </c>
      <c r="B1" s="147"/>
      <c r="C1" s="147"/>
      <c r="D1" s="147"/>
      <c r="E1" s="147"/>
      <c r="F1" s="147"/>
    </row>
    <row r="2" spans="1:6" ht="30" customHeight="1" x14ac:dyDescent="0.3">
      <c r="A2" s="8" t="s">
        <v>430</v>
      </c>
      <c r="B2" s="151"/>
      <c r="C2" s="152"/>
      <c r="D2" s="8" t="s">
        <v>431</v>
      </c>
      <c r="E2" s="151"/>
      <c r="F2" s="152"/>
    </row>
    <row r="3" spans="1:6" ht="30" customHeight="1" x14ac:dyDescent="0.3">
      <c r="A3" s="8" t="s">
        <v>432</v>
      </c>
      <c r="B3" s="151"/>
      <c r="C3" s="152"/>
      <c r="D3" s="8" t="s">
        <v>433</v>
      </c>
      <c r="E3" s="151"/>
      <c r="F3" s="152"/>
    </row>
    <row r="4" spans="1:6" ht="30" customHeight="1" x14ac:dyDescent="0.3">
      <c r="A4" s="148" t="s">
        <v>425</v>
      </c>
      <c r="B4" s="149" t="s">
        <v>422</v>
      </c>
      <c r="C4" s="154" t="s">
        <v>1</v>
      </c>
      <c r="D4" s="154"/>
      <c r="E4" s="154" t="s">
        <v>427</v>
      </c>
      <c r="F4" s="150" t="s">
        <v>2</v>
      </c>
    </row>
    <row r="5" spans="1:6" ht="30" customHeight="1" x14ac:dyDescent="0.3">
      <c r="A5" s="148"/>
      <c r="B5" s="149"/>
      <c r="C5" s="9" t="s">
        <v>428</v>
      </c>
      <c r="D5" s="9" t="s">
        <v>429</v>
      </c>
      <c r="E5" s="154"/>
      <c r="F5" s="150"/>
    </row>
    <row r="6" spans="1:6" ht="30" customHeight="1" x14ac:dyDescent="0.3">
      <c r="A6" s="10" t="s">
        <v>424</v>
      </c>
      <c r="B6" s="11"/>
      <c r="C6" s="11"/>
      <c r="D6" s="11"/>
      <c r="E6" s="11"/>
      <c r="F6" s="11"/>
    </row>
    <row r="7" spans="1:6" ht="30" customHeight="1" x14ac:dyDescent="0.3">
      <c r="A7" s="12" t="s">
        <v>423</v>
      </c>
      <c r="B7" s="155"/>
      <c r="C7" s="155"/>
      <c r="D7" s="155"/>
      <c r="E7" s="155"/>
      <c r="F7" s="155"/>
    </row>
    <row r="8" spans="1:6" ht="30" customHeight="1" x14ac:dyDescent="0.3">
      <c r="A8" s="153" t="s">
        <v>434</v>
      </c>
      <c r="B8" s="153"/>
      <c r="C8" s="153"/>
      <c r="D8" s="153"/>
      <c r="E8" s="153"/>
      <c r="F8" s="153"/>
    </row>
    <row r="9" spans="1:6" ht="30" customHeight="1" x14ac:dyDescent="0.3">
      <c r="A9" s="153"/>
      <c r="B9" s="153"/>
      <c r="C9" s="153"/>
      <c r="D9" s="153"/>
      <c r="E9" s="153"/>
      <c r="F9" s="153"/>
    </row>
  </sheetData>
  <mergeCells count="12">
    <mergeCell ref="A8:F9"/>
    <mergeCell ref="E4:E5"/>
    <mergeCell ref="B7:F7"/>
    <mergeCell ref="C4:D4"/>
    <mergeCell ref="B3:C3"/>
    <mergeCell ref="E3:F3"/>
    <mergeCell ref="A1:F1"/>
    <mergeCell ref="A4:A5"/>
    <mergeCell ref="B4:B5"/>
    <mergeCell ref="F4:F5"/>
    <mergeCell ref="B2:C2"/>
    <mergeCell ref="E2:F2"/>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2"/>
  <sheetViews>
    <sheetView zoomScale="70" zoomScaleNormal="70" workbookViewId="0">
      <selection activeCell="E6" sqref="E6"/>
    </sheetView>
  </sheetViews>
  <sheetFormatPr defaultColWidth="9" defaultRowHeight="30" customHeight="1" x14ac:dyDescent="0.3"/>
  <cols>
    <col min="1" max="1" width="7.5" style="7" customWidth="1"/>
    <col min="2" max="2" width="6.125" style="7" customWidth="1"/>
    <col min="3" max="3" width="13.125" style="7" customWidth="1"/>
    <col min="4" max="4" width="15.5" style="7" customWidth="1"/>
    <col min="5" max="5" width="119.75" style="7" customWidth="1"/>
    <col min="6" max="6" width="46.625" style="7" customWidth="1"/>
    <col min="7" max="9" width="9.25" style="7" customWidth="1"/>
    <col min="10" max="16384" width="9" style="7"/>
  </cols>
  <sheetData>
    <row r="1" spans="1:9" ht="30" customHeight="1" x14ac:dyDescent="0.3">
      <c r="A1" s="156" t="s">
        <v>435</v>
      </c>
      <c r="B1" s="156"/>
      <c r="C1" s="156"/>
      <c r="D1" s="156"/>
      <c r="E1" s="156"/>
      <c r="F1" s="156"/>
      <c r="G1" s="156"/>
      <c r="H1" s="156"/>
      <c r="I1" s="156"/>
    </row>
    <row r="2" spans="1:9" ht="30" customHeight="1" x14ac:dyDescent="0.3">
      <c r="A2" s="157" t="s">
        <v>3</v>
      </c>
      <c r="B2" s="157"/>
      <c r="C2" s="74" t="s">
        <v>4</v>
      </c>
      <c r="D2" s="74" t="s">
        <v>5</v>
      </c>
      <c r="E2" s="74" t="s">
        <v>6</v>
      </c>
      <c r="F2" s="74" t="s">
        <v>7</v>
      </c>
      <c r="G2" s="74" t="s">
        <v>8</v>
      </c>
      <c r="H2" s="74" t="s">
        <v>9</v>
      </c>
      <c r="I2" s="74" t="s">
        <v>10</v>
      </c>
    </row>
    <row r="3" spans="1:9" ht="80.099999999999994" customHeight="1" x14ac:dyDescent="0.3">
      <c r="A3" s="158" t="s">
        <v>0</v>
      </c>
      <c r="B3" s="159"/>
      <c r="C3" s="74" t="s">
        <v>11</v>
      </c>
      <c r="D3" s="74" t="s">
        <v>12</v>
      </c>
      <c r="E3" s="14" t="s">
        <v>13</v>
      </c>
      <c r="F3" s="14" t="s">
        <v>436</v>
      </c>
      <c r="G3" s="74">
        <v>10</v>
      </c>
      <c r="H3" s="74"/>
      <c r="I3" s="74">
        <f>G3-H3</f>
        <v>10</v>
      </c>
    </row>
    <row r="4" spans="1:9" ht="80.099999999999994" customHeight="1" x14ac:dyDescent="0.3">
      <c r="A4" s="168"/>
      <c r="B4" s="169"/>
      <c r="C4" s="165" t="s">
        <v>14</v>
      </c>
      <c r="D4" s="74" t="s">
        <v>15</v>
      </c>
      <c r="E4" s="14" t="s">
        <v>16</v>
      </c>
      <c r="F4" s="14" t="s">
        <v>437</v>
      </c>
      <c r="G4" s="74">
        <v>20</v>
      </c>
      <c r="H4" s="15"/>
      <c r="I4" s="74">
        <f t="shared" ref="I4:I10" si="0">G4-H4</f>
        <v>20</v>
      </c>
    </row>
    <row r="5" spans="1:9" ht="80.099999999999994" customHeight="1" x14ac:dyDescent="0.3">
      <c r="A5" s="168"/>
      <c r="B5" s="169"/>
      <c r="C5" s="166"/>
      <c r="D5" s="74" t="s">
        <v>17</v>
      </c>
      <c r="E5" s="16" t="s">
        <v>18</v>
      </c>
      <c r="F5" s="14" t="s">
        <v>438</v>
      </c>
      <c r="G5" s="74">
        <v>10</v>
      </c>
      <c r="H5" s="15"/>
      <c r="I5" s="74">
        <f t="shared" si="0"/>
        <v>10</v>
      </c>
    </row>
    <row r="6" spans="1:9" ht="80.099999999999994" customHeight="1" x14ac:dyDescent="0.3">
      <c r="A6" s="168"/>
      <c r="B6" s="169"/>
      <c r="C6" s="165" t="s">
        <v>19</v>
      </c>
      <c r="D6" s="165" t="s">
        <v>15</v>
      </c>
      <c r="E6" s="16" t="s">
        <v>20</v>
      </c>
      <c r="F6" s="14" t="s">
        <v>439</v>
      </c>
      <c r="G6" s="74">
        <v>10</v>
      </c>
      <c r="H6" s="15"/>
      <c r="I6" s="74">
        <f t="shared" si="0"/>
        <v>10</v>
      </c>
    </row>
    <row r="7" spans="1:9" ht="80.099999999999994" customHeight="1" x14ac:dyDescent="0.3">
      <c r="A7" s="168"/>
      <c r="B7" s="169"/>
      <c r="C7" s="167"/>
      <c r="D7" s="166"/>
      <c r="E7" s="16" t="s">
        <v>21</v>
      </c>
      <c r="F7" s="14" t="s">
        <v>440</v>
      </c>
      <c r="G7" s="74">
        <v>20</v>
      </c>
      <c r="H7" s="15"/>
      <c r="I7" s="74">
        <f t="shared" si="0"/>
        <v>20</v>
      </c>
    </row>
    <row r="8" spans="1:9" ht="80.099999999999994" customHeight="1" x14ac:dyDescent="0.3">
      <c r="A8" s="168"/>
      <c r="B8" s="169"/>
      <c r="C8" s="167"/>
      <c r="D8" s="74" t="s">
        <v>17</v>
      </c>
      <c r="E8" s="16" t="s">
        <v>22</v>
      </c>
      <c r="F8" s="14" t="s">
        <v>441</v>
      </c>
      <c r="G8" s="74">
        <v>10</v>
      </c>
      <c r="H8" s="15"/>
      <c r="I8" s="74">
        <f t="shared" si="0"/>
        <v>10</v>
      </c>
    </row>
    <row r="9" spans="1:9" ht="80.099999999999994" customHeight="1" x14ac:dyDescent="0.3">
      <c r="A9" s="168"/>
      <c r="B9" s="169"/>
      <c r="C9" s="166"/>
      <c r="D9" s="74" t="s">
        <v>23</v>
      </c>
      <c r="E9" s="13" t="s">
        <v>24</v>
      </c>
      <c r="F9" s="14" t="s">
        <v>442</v>
      </c>
      <c r="G9" s="74">
        <v>10</v>
      </c>
      <c r="H9" s="15"/>
      <c r="I9" s="74">
        <f t="shared" si="0"/>
        <v>10</v>
      </c>
    </row>
    <row r="10" spans="1:9" s="17" customFormat="1" ht="80.099999999999994" customHeight="1" x14ac:dyDescent="0.15">
      <c r="A10" s="168"/>
      <c r="B10" s="169"/>
      <c r="C10" s="158" t="s">
        <v>25</v>
      </c>
      <c r="D10" s="159"/>
      <c r="E10" s="14" t="s">
        <v>26</v>
      </c>
      <c r="F10" s="15" t="s">
        <v>27</v>
      </c>
      <c r="G10" s="74">
        <v>10</v>
      </c>
      <c r="H10" s="15"/>
      <c r="I10" s="74">
        <f t="shared" si="0"/>
        <v>10</v>
      </c>
    </row>
    <row r="11" spans="1:9" ht="30" customHeight="1" x14ac:dyDescent="0.3">
      <c r="A11" s="168"/>
      <c r="B11" s="169"/>
      <c r="C11" s="160" t="s">
        <v>28</v>
      </c>
      <c r="D11" s="161"/>
      <c r="E11" s="161"/>
      <c r="F11" s="162"/>
      <c r="G11" s="18">
        <f>SUM(G3:G10)</f>
        <v>100</v>
      </c>
      <c r="H11" s="19" t="s">
        <v>29</v>
      </c>
      <c r="I11" s="20">
        <f>SUM(I3:I10)</f>
        <v>100</v>
      </c>
    </row>
    <row r="12" spans="1:9" ht="30" customHeight="1" x14ac:dyDescent="0.3">
      <c r="A12" s="170"/>
      <c r="B12" s="171"/>
      <c r="C12" s="163" t="s">
        <v>30</v>
      </c>
      <c r="D12" s="163"/>
      <c r="E12" s="163"/>
      <c r="F12" s="163"/>
      <c r="G12" s="164">
        <f>I11/G11</f>
        <v>1</v>
      </c>
      <c r="H12" s="164"/>
      <c r="I12" s="164"/>
    </row>
  </sheetData>
  <mergeCells count="10">
    <mergeCell ref="A1:I1"/>
    <mergeCell ref="A2:B2"/>
    <mergeCell ref="C10:D10"/>
    <mergeCell ref="C11:F11"/>
    <mergeCell ref="C12:F12"/>
    <mergeCell ref="G12:I12"/>
    <mergeCell ref="C4:C5"/>
    <mergeCell ref="C6:C9"/>
    <mergeCell ref="D6:D7"/>
    <mergeCell ref="A3:B12"/>
  </mergeCells>
  <phoneticPr fontId="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54"/>
  <sheetViews>
    <sheetView view="pageBreakPreview" topLeftCell="E1" zoomScale="70" zoomScaleNormal="95" zoomScaleSheetLayoutView="70" workbookViewId="0">
      <selection activeCell="K12" sqref="K12:K13"/>
    </sheetView>
  </sheetViews>
  <sheetFormatPr defaultColWidth="12.5" defaultRowHeight="24.95" customHeight="1" x14ac:dyDescent="0.15"/>
  <cols>
    <col min="1" max="1" width="9.5" style="93" hidden="1" customWidth="1"/>
    <col min="2" max="2" width="8.75" style="65" hidden="1" customWidth="1"/>
    <col min="3" max="3" width="30.5" style="73" hidden="1" customWidth="1"/>
    <col min="4" max="4" width="6.5" style="65" hidden="1" customWidth="1"/>
    <col min="5" max="5" width="13.5" style="65" customWidth="1"/>
    <col min="6" max="6" width="14.125" style="66" customWidth="1"/>
    <col min="7" max="7" width="17.75" style="66" customWidth="1"/>
    <col min="8" max="8" width="37.125" style="67" customWidth="1"/>
    <col min="9" max="10" width="6.625" style="93" customWidth="1"/>
    <col min="11" max="11" width="6.875" style="68" customWidth="1"/>
    <col min="12" max="12" width="8.5" style="69" customWidth="1"/>
    <col min="13" max="13" width="6.5" style="93" customWidth="1"/>
    <col min="14" max="25" width="7.5" style="93" customWidth="1"/>
    <col min="26" max="28" width="12.5" style="93" customWidth="1"/>
    <col min="29" max="16384" width="12.5" style="93"/>
  </cols>
  <sheetData>
    <row r="1" spans="1:28" ht="24.95" customHeight="1" x14ac:dyDescent="0.15">
      <c r="A1" s="42"/>
      <c r="B1" s="43"/>
      <c r="C1" s="44"/>
      <c r="D1" s="43" t="s">
        <v>31</v>
      </c>
      <c r="E1" s="253" t="s">
        <v>31</v>
      </c>
      <c r="F1" s="253"/>
      <c r="G1" s="253"/>
      <c r="H1" s="253"/>
      <c r="I1" s="253"/>
      <c r="J1" s="253"/>
      <c r="K1" s="253"/>
      <c r="L1" s="253"/>
      <c r="M1" s="253"/>
      <c r="N1" s="253"/>
      <c r="O1" s="253"/>
      <c r="P1" s="253"/>
      <c r="Q1" s="253"/>
      <c r="R1" s="253"/>
      <c r="S1" s="253"/>
      <c r="T1" s="253"/>
      <c r="U1" s="253"/>
      <c r="V1" s="253"/>
      <c r="W1" s="253"/>
      <c r="X1" s="253"/>
      <c r="Y1" s="254"/>
      <c r="Z1" s="175"/>
      <c r="AA1" s="176"/>
      <c r="AB1" s="176"/>
    </row>
    <row r="2" spans="1:28" ht="24.95" customHeight="1" x14ac:dyDescent="0.15">
      <c r="A2" s="45"/>
      <c r="B2" s="46"/>
      <c r="C2" s="82"/>
      <c r="D2" s="46"/>
      <c r="E2" s="252" t="s">
        <v>32</v>
      </c>
      <c r="F2" s="255"/>
      <c r="G2" s="181"/>
      <c r="H2" s="181"/>
      <c r="I2" s="181"/>
      <c r="J2" s="181"/>
      <c r="K2" s="181" t="s">
        <v>33</v>
      </c>
      <c r="L2" s="181"/>
      <c r="M2" s="181"/>
      <c r="N2" s="250"/>
      <c r="O2" s="250"/>
      <c r="P2" s="250"/>
      <c r="Q2" s="250"/>
      <c r="R2" s="250"/>
      <c r="S2" s="250" t="s">
        <v>34</v>
      </c>
      <c r="T2" s="250"/>
      <c r="U2" s="231"/>
      <c r="V2" s="232"/>
      <c r="W2" s="232"/>
      <c r="X2" s="232"/>
      <c r="Y2" s="232"/>
      <c r="Z2" s="177"/>
      <c r="AA2" s="178"/>
      <c r="AB2" s="178"/>
    </row>
    <row r="3" spans="1:28" ht="24.95" customHeight="1" x14ac:dyDescent="0.15">
      <c r="A3" s="45"/>
      <c r="B3" s="46"/>
      <c r="C3" s="82"/>
      <c r="D3" s="47"/>
      <c r="E3" s="181"/>
      <c r="F3" s="181"/>
      <c r="G3" s="75" t="s">
        <v>444</v>
      </c>
      <c r="H3" s="250" t="s">
        <v>445</v>
      </c>
      <c r="I3" s="250"/>
      <c r="J3" s="250"/>
      <c r="K3" s="181"/>
      <c r="L3" s="181"/>
      <c r="M3" s="181"/>
      <c r="N3" s="251" t="s">
        <v>446</v>
      </c>
      <c r="O3" s="251"/>
      <c r="P3" s="251"/>
      <c r="Q3" s="251"/>
      <c r="R3" s="251"/>
      <c r="S3" s="251"/>
      <c r="T3" s="251"/>
      <c r="U3" s="251"/>
      <c r="V3" s="251"/>
      <c r="W3" s="251"/>
      <c r="X3" s="251"/>
      <c r="Y3" s="172"/>
      <c r="Z3" s="177"/>
      <c r="AA3" s="178"/>
      <c r="AB3" s="178"/>
    </row>
    <row r="4" spans="1:28" ht="24.95" customHeight="1" x14ac:dyDescent="0.15">
      <c r="A4" s="45"/>
      <c r="B4" s="46"/>
      <c r="C4" s="82"/>
      <c r="D4" s="48"/>
      <c r="E4" s="181"/>
      <c r="F4" s="181"/>
      <c r="G4" s="75" t="s">
        <v>444</v>
      </c>
      <c r="H4" s="250" t="s">
        <v>445</v>
      </c>
      <c r="I4" s="250"/>
      <c r="J4" s="250"/>
      <c r="K4" s="181"/>
      <c r="L4" s="181"/>
      <c r="M4" s="181"/>
      <c r="N4" s="251" t="s">
        <v>447</v>
      </c>
      <c r="O4" s="251"/>
      <c r="P4" s="251"/>
      <c r="Q4" s="251"/>
      <c r="R4" s="251"/>
      <c r="S4" s="251"/>
      <c r="T4" s="251"/>
      <c r="U4" s="251"/>
      <c r="V4" s="251"/>
      <c r="W4" s="251"/>
      <c r="X4" s="251"/>
      <c r="Y4" s="172"/>
      <c r="Z4" s="177"/>
      <c r="AA4" s="178"/>
      <c r="AB4" s="178"/>
    </row>
    <row r="5" spans="1:28" ht="24.95" customHeight="1" x14ac:dyDescent="0.15">
      <c r="A5" s="45"/>
      <c r="B5" s="46"/>
      <c r="C5" s="234"/>
      <c r="D5" s="49"/>
      <c r="E5" s="181" t="s">
        <v>35</v>
      </c>
      <c r="F5" s="181"/>
      <c r="G5" s="181"/>
      <c r="H5" s="181"/>
      <c r="I5" s="181"/>
      <c r="J5" s="181"/>
      <c r="K5" s="181" t="s">
        <v>419</v>
      </c>
      <c r="L5" s="181"/>
      <c r="M5" s="181"/>
      <c r="N5" s="181" t="s">
        <v>448</v>
      </c>
      <c r="O5" s="181"/>
      <c r="P5" s="181"/>
      <c r="Q5" s="181"/>
      <c r="R5" s="181"/>
      <c r="S5" s="181"/>
      <c r="T5" s="181" t="s">
        <v>449</v>
      </c>
      <c r="U5" s="181"/>
      <c r="V5" s="181"/>
      <c r="W5" s="181"/>
      <c r="X5" s="181"/>
      <c r="Y5" s="252"/>
      <c r="Z5" s="177"/>
      <c r="AA5" s="178"/>
      <c r="AB5" s="178"/>
    </row>
    <row r="6" spans="1:28" ht="24.95" customHeight="1" x14ac:dyDescent="0.15">
      <c r="A6" s="45"/>
      <c r="B6" s="46"/>
      <c r="C6" s="234"/>
      <c r="D6" s="47"/>
      <c r="E6" s="181"/>
      <c r="F6" s="181"/>
      <c r="G6" s="181"/>
      <c r="H6" s="181"/>
      <c r="I6" s="181"/>
      <c r="J6" s="181"/>
      <c r="K6" s="181"/>
      <c r="L6" s="181"/>
      <c r="M6" s="181"/>
      <c r="N6" s="181" t="s">
        <v>448</v>
      </c>
      <c r="O6" s="181"/>
      <c r="P6" s="181"/>
      <c r="Q6" s="181"/>
      <c r="R6" s="181"/>
      <c r="S6" s="181"/>
      <c r="T6" s="181" t="s">
        <v>449</v>
      </c>
      <c r="U6" s="181"/>
      <c r="V6" s="181"/>
      <c r="W6" s="181"/>
      <c r="X6" s="181"/>
      <c r="Y6" s="252"/>
      <c r="Z6" s="177"/>
      <c r="AA6" s="178"/>
      <c r="AB6" s="178"/>
    </row>
    <row r="7" spans="1:28" ht="92.25" customHeight="1" x14ac:dyDescent="0.15">
      <c r="A7" s="45"/>
      <c r="B7" s="46"/>
      <c r="C7" s="103"/>
      <c r="D7" s="47"/>
      <c r="E7" s="172" t="s">
        <v>474</v>
      </c>
      <c r="F7" s="173"/>
      <c r="G7" s="173"/>
      <c r="H7" s="173"/>
      <c r="I7" s="173"/>
      <c r="J7" s="173"/>
      <c r="K7" s="173"/>
      <c r="L7" s="173"/>
      <c r="M7" s="173"/>
      <c r="N7" s="173"/>
      <c r="O7" s="173"/>
      <c r="P7" s="173"/>
      <c r="Q7" s="173"/>
      <c r="R7" s="173"/>
      <c r="S7" s="173"/>
      <c r="T7" s="173"/>
      <c r="U7" s="173"/>
      <c r="V7" s="173"/>
      <c r="W7" s="173"/>
      <c r="X7" s="173"/>
      <c r="Y7" s="174"/>
      <c r="Z7" s="177"/>
      <c r="AA7" s="178"/>
      <c r="AB7" s="178"/>
    </row>
    <row r="8" spans="1:28" ht="18" customHeight="1" x14ac:dyDescent="0.15">
      <c r="A8" s="233" t="s">
        <v>36</v>
      </c>
      <c r="B8" s="233" t="s">
        <v>37</v>
      </c>
      <c r="C8" s="235" t="s">
        <v>38</v>
      </c>
      <c r="D8" s="225" t="s">
        <v>39</v>
      </c>
      <c r="E8" s="226"/>
      <c r="F8" s="203" t="s">
        <v>40</v>
      </c>
      <c r="G8" s="203" t="s">
        <v>41</v>
      </c>
      <c r="H8" s="203" t="s">
        <v>42</v>
      </c>
      <c r="I8" s="193" t="s">
        <v>43</v>
      </c>
      <c r="J8" s="193" t="s">
        <v>44</v>
      </c>
      <c r="K8" s="189" t="s">
        <v>45</v>
      </c>
      <c r="L8" s="233" t="s">
        <v>46</v>
      </c>
      <c r="M8" s="233"/>
      <c r="N8" s="233"/>
      <c r="O8" s="233"/>
      <c r="P8" s="233"/>
      <c r="Q8" s="233"/>
      <c r="R8" s="233"/>
      <c r="S8" s="233"/>
      <c r="T8" s="233"/>
      <c r="U8" s="233"/>
      <c r="V8" s="233"/>
      <c r="W8" s="233"/>
      <c r="X8" s="233"/>
      <c r="Y8" s="225"/>
      <c r="Z8" s="179"/>
      <c r="AA8" s="180"/>
      <c r="AB8" s="180"/>
    </row>
    <row r="9" spans="1:28" ht="18" customHeight="1" x14ac:dyDescent="0.15">
      <c r="A9" s="233"/>
      <c r="B9" s="233"/>
      <c r="C9" s="236"/>
      <c r="D9" s="225"/>
      <c r="E9" s="227"/>
      <c r="F9" s="203"/>
      <c r="G9" s="203"/>
      <c r="H9" s="203"/>
      <c r="I9" s="193"/>
      <c r="J9" s="193"/>
      <c r="K9" s="189"/>
      <c r="L9" s="92" t="s">
        <v>47</v>
      </c>
      <c r="M9" s="79" t="s">
        <v>48</v>
      </c>
      <c r="N9" s="79" t="s">
        <v>49</v>
      </c>
      <c r="O9" s="79" t="s">
        <v>50</v>
      </c>
      <c r="P9" s="79" t="s">
        <v>51</v>
      </c>
      <c r="Q9" s="79" t="s">
        <v>52</v>
      </c>
      <c r="R9" s="79" t="s">
        <v>53</v>
      </c>
      <c r="S9" s="79" t="s">
        <v>54</v>
      </c>
      <c r="T9" s="79" t="s">
        <v>55</v>
      </c>
      <c r="U9" s="79" t="s">
        <v>56</v>
      </c>
      <c r="V9" s="79" t="s">
        <v>410</v>
      </c>
      <c r="W9" s="79" t="s">
        <v>411</v>
      </c>
      <c r="X9" s="79" t="s">
        <v>412</v>
      </c>
      <c r="Y9" s="80" t="s">
        <v>413</v>
      </c>
      <c r="Z9" s="50" t="s">
        <v>57</v>
      </c>
      <c r="AA9" s="50" t="s">
        <v>58</v>
      </c>
      <c r="AB9" s="51" t="s">
        <v>59</v>
      </c>
    </row>
    <row r="10" spans="1:28" s="52" customFormat="1" ht="22.35" customHeight="1" x14ac:dyDescent="0.15">
      <c r="A10" s="85" t="s">
        <v>60</v>
      </c>
      <c r="B10" s="83" t="s">
        <v>61</v>
      </c>
      <c r="C10" s="222" t="s">
        <v>62</v>
      </c>
      <c r="D10" s="34" t="s">
        <v>63</v>
      </c>
      <c r="E10" s="215" t="s">
        <v>64</v>
      </c>
      <c r="F10" s="196" t="s">
        <v>65</v>
      </c>
      <c r="G10" s="196" t="s">
        <v>66</v>
      </c>
      <c r="H10" s="195" t="s">
        <v>67</v>
      </c>
      <c r="I10" s="184">
        <v>6</v>
      </c>
      <c r="J10" s="184">
        <v>6</v>
      </c>
      <c r="K10" s="184">
        <v>12</v>
      </c>
      <c r="L10" s="182" t="s">
        <v>68</v>
      </c>
      <c r="M10" s="29" t="s">
        <v>69</v>
      </c>
      <c r="N10" s="29"/>
      <c r="O10" s="29"/>
      <c r="P10" s="29"/>
      <c r="Q10" s="29"/>
      <c r="R10" s="29"/>
      <c r="S10" s="29"/>
      <c r="T10" s="30" t="s">
        <v>70</v>
      </c>
      <c r="U10" s="30" t="s">
        <v>70</v>
      </c>
      <c r="V10" s="30" t="s">
        <v>70</v>
      </c>
      <c r="W10" s="30" t="s">
        <v>70</v>
      </c>
      <c r="X10" s="30" t="s">
        <v>70</v>
      </c>
      <c r="Y10" s="31" t="s">
        <v>70</v>
      </c>
      <c r="Z10" s="83">
        <f>COUNTIF(N10:Y11,"=1")</f>
        <v>0</v>
      </c>
      <c r="AA10" s="83">
        <f>COUNTIF(N10:Y11,"=1")+COUNTIF(N10:Y11,"=0")</f>
        <v>0</v>
      </c>
      <c r="AB10" s="35" t="e">
        <f t="shared" ref="AB10" si="0">Z10/AA10</f>
        <v>#DIV/0!</v>
      </c>
    </row>
    <row r="11" spans="1:28" s="52" customFormat="1" ht="22.35" customHeight="1" x14ac:dyDescent="0.15">
      <c r="A11" s="85" t="s">
        <v>60</v>
      </c>
      <c r="B11" s="83" t="s">
        <v>61</v>
      </c>
      <c r="C11" s="222"/>
      <c r="D11" s="34" t="s">
        <v>63</v>
      </c>
      <c r="E11" s="216"/>
      <c r="F11" s="196" t="s">
        <v>71</v>
      </c>
      <c r="G11" s="196"/>
      <c r="H11" s="195"/>
      <c r="I11" s="184"/>
      <c r="J11" s="184"/>
      <c r="K11" s="184"/>
      <c r="L11" s="182"/>
      <c r="M11" s="29" t="s">
        <v>72</v>
      </c>
      <c r="N11" s="29"/>
      <c r="O11" s="29"/>
      <c r="P11" s="29"/>
      <c r="Q11" s="29"/>
      <c r="R11" s="29"/>
      <c r="S11" s="29"/>
      <c r="T11" s="30" t="s">
        <v>70</v>
      </c>
      <c r="U11" s="30" t="s">
        <v>70</v>
      </c>
      <c r="V11" s="30" t="s">
        <v>70</v>
      </c>
      <c r="W11" s="30" t="s">
        <v>70</v>
      </c>
      <c r="X11" s="30" t="s">
        <v>70</v>
      </c>
      <c r="Y11" s="31" t="s">
        <v>70</v>
      </c>
      <c r="Z11" s="53"/>
      <c r="AA11" s="53"/>
      <c r="AB11" s="53"/>
    </row>
    <row r="12" spans="1:28" ht="21.75" customHeight="1" x14ac:dyDescent="0.15">
      <c r="A12" s="85" t="s">
        <v>60</v>
      </c>
      <c r="B12" s="83" t="s">
        <v>61</v>
      </c>
      <c r="C12" s="222"/>
      <c r="D12" s="34" t="s">
        <v>63</v>
      </c>
      <c r="E12" s="215" t="s">
        <v>64</v>
      </c>
      <c r="F12" s="196" t="s">
        <v>71</v>
      </c>
      <c r="G12" s="196" t="s">
        <v>73</v>
      </c>
      <c r="H12" s="204" t="s">
        <v>74</v>
      </c>
      <c r="I12" s="184">
        <v>6</v>
      </c>
      <c r="J12" s="184">
        <v>6</v>
      </c>
      <c r="K12" s="184">
        <v>12</v>
      </c>
      <c r="L12" s="182"/>
      <c r="M12" s="29" t="s">
        <v>69</v>
      </c>
      <c r="N12" s="29"/>
      <c r="O12" s="29"/>
      <c r="P12" s="83"/>
      <c r="Q12" s="83"/>
      <c r="R12" s="29"/>
      <c r="S12" s="29"/>
      <c r="T12" s="30" t="s">
        <v>70</v>
      </c>
      <c r="U12" s="30" t="s">
        <v>70</v>
      </c>
      <c r="V12" s="30" t="s">
        <v>70</v>
      </c>
      <c r="W12" s="30" t="s">
        <v>70</v>
      </c>
      <c r="X12" s="30" t="s">
        <v>70</v>
      </c>
      <c r="Y12" s="31" t="s">
        <v>70</v>
      </c>
      <c r="Z12" s="83">
        <f>COUNTIF(N12:Y13,"=1")</f>
        <v>0</v>
      </c>
      <c r="AA12" s="83">
        <f>COUNTIF(N12:Y13,"=1")+COUNTIF(N12:Y13,"=0")</f>
        <v>0</v>
      </c>
      <c r="AB12" s="35" t="e">
        <f t="shared" ref="AB12" si="1">Z12/AA12</f>
        <v>#DIV/0!</v>
      </c>
    </row>
    <row r="13" spans="1:28" ht="21.75" customHeight="1" x14ac:dyDescent="0.15">
      <c r="A13" s="85" t="s">
        <v>60</v>
      </c>
      <c r="B13" s="83" t="s">
        <v>61</v>
      </c>
      <c r="C13" s="222"/>
      <c r="D13" s="34" t="s">
        <v>63</v>
      </c>
      <c r="E13" s="216"/>
      <c r="F13" s="196" t="s">
        <v>71</v>
      </c>
      <c r="G13" s="196"/>
      <c r="H13" s="204"/>
      <c r="I13" s="184"/>
      <c r="J13" s="184"/>
      <c r="K13" s="184"/>
      <c r="L13" s="182"/>
      <c r="M13" s="29" t="s">
        <v>72</v>
      </c>
      <c r="N13" s="29"/>
      <c r="O13" s="29"/>
      <c r="P13" s="83"/>
      <c r="Q13" s="83"/>
      <c r="R13" s="83"/>
      <c r="S13" s="83"/>
      <c r="T13" s="30" t="s">
        <v>70</v>
      </c>
      <c r="U13" s="30" t="s">
        <v>70</v>
      </c>
      <c r="V13" s="30" t="s">
        <v>70</v>
      </c>
      <c r="W13" s="30" t="s">
        <v>70</v>
      </c>
      <c r="X13" s="30" t="s">
        <v>70</v>
      </c>
      <c r="Y13" s="31" t="s">
        <v>70</v>
      </c>
      <c r="Z13" s="76"/>
      <c r="AA13" s="76"/>
      <c r="AB13" s="76"/>
    </row>
    <row r="14" spans="1:28" s="52" customFormat="1" ht="22.35" customHeight="1" x14ac:dyDescent="0.15">
      <c r="A14" s="85" t="s">
        <v>75</v>
      </c>
      <c r="B14" s="83" t="s">
        <v>76</v>
      </c>
      <c r="C14" s="223" t="s">
        <v>77</v>
      </c>
      <c r="D14" s="34" t="s">
        <v>63</v>
      </c>
      <c r="E14" s="215" t="s">
        <v>64</v>
      </c>
      <c r="F14" s="182" t="s">
        <v>78</v>
      </c>
      <c r="G14" s="196" t="s">
        <v>79</v>
      </c>
      <c r="H14" s="195" t="s">
        <v>471</v>
      </c>
      <c r="I14" s="184">
        <v>2</v>
      </c>
      <c r="J14" s="184">
        <v>2</v>
      </c>
      <c r="K14" s="184">
        <v>4</v>
      </c>
      <c r="L14" s="182" t="s">
        <v>81</v>
      </c>
      <c r="M14" s="29" t="s">
        <v>69</v>
      </c>
      <c r="N14" s="29"/>
      <c r="O14" s="29"/>
      <c r="P14" s="30" t="s">
        <v>70</v>
      </c>
      <c r="Q14" s="30" t="s">
        <v>70</v>
      </c>
      <c r="R14" s="30" t="s">
        <v>70</v>
      </c>
      <c r="S14" s="30" t="s">
        <v>70</v>
      </c>
      <c r="T14" s="30" t="s">
        <v>70</v>
      </c>
      <c r="U14" s="30" t="s">
        <v>70</v>
      </c>
      <c r="V14" s="30" t="s">
        <v>70</v>
      </c>
      <c r="W14" s="30" t="s">
        <v>70</v>
      </c>
      <c r="X14" s="30" t="s">
        <v>70</v>
      </c>
      <c r="Y14" s="31" t="s">
        <v>70</v>
      </c>
      <c r="Z14" s="83">
        <f>COUNTIF(N14:Y15,"=1")</f>
        <v>0</v>
      </c>
      <c r="AA14" s="83">
        <f>COUNTIF(N14:Y15,"=1")+COUNTIF(N14:Y15,"=0")</f>
        <v>0</v>
      </c>
      <c r="AB14" s="35" t="e">
        <f t="shared" ref="AB14" si="2">Z14/AA14</f>
        <v>#DIV/0!</v>
      </c>
    </row>
    <row r="15" spans="1:28" s="52" customFormat="1" ht="22.35" customHeight="1" x14ac:dyDescent="0.15">
      <c r="A15" s="85" t="s">
        <v>75</v>
      </c>
      <c r="B15" s="83" t="s">
        <v>76</v>
      </c>
      <c r="C15" s="237"/>
      <c r="D15" s="34" t="s">
        <v>63</v>
      </c>
      <c r="E15" s="216"/>
      <c r="F15" s="182"/>
      <c r="G15" s="196"/>
      <c r="H15" s="195"/>
      <c r="I15" s="184"/>
      <c r="J15" s="184"/>
      <c r="K15" s="184"/>
      <c r="L15" s="182"/>
      <c r="M15" s="29" t="s">
        <v>72</v>
      </c>
      <c r="N15" s="29"/>
      <c r="O15" s="29"/>
      <c r="P15" s="30" t="s">
        <v>70</v>
      </c>
      <c r="Q15" s="30" t="s">
        <v>70</v>
      </c>
      <c r="R15" s="30" t="s">
        <v>70</v>
      </c>
      <c r="S15" s="30" t="s">
        <v>70</v>
      </c>
      <c r="T15" s="30" t="s">
        <v>70</v>
      </c>
      <c r="U15" s="30" t="s">
        <v>70</v>
      </c>
      <c r="V15" s="30" t="s">
        <v>70</v>
      </c>
      <c r="W15" s="30" t="s">
        <v>70</v>
      </c>
      <c r="X15" s="30" t="s">
        <v>70</v>
      </c>
      <c r="Y15" s="31" t="s">
        <v>70</v>
      </c>
      <c r="Z15" s="53"/>
      <c r="AA15" s="53"/>
      <c r="AB15" s="53"/>
    </row>
    <row r="16" spans="1:28" ht="22.35" customHeight="1" x14ac:dyDescent="0.15">
      <c r="A16" s="85" t="s">
        <v>82</v>
      </c>
      <c r="B16" s="83" t="s">
        <v>76</v>
      </c>
      <c r="C16" s="237"/>
      <c r="D16" s="34" t="s">
        <v>63</v>
      </c>
      <c r="E16" s="215" t="s">
        <v>64</v>
      </c>
      <c r="F16" s="182"/>
      <c r="G16" s="196" t="s">
        <v>83</v>
      </c>
      <c r="H16" s="195" t="s">
        <v>472</v>
      </c>
      <c r="I16" s="184">
        <v>6</v>
      </c>
      <c r="J16" s="184">
        <v>6</v>
      </c>
      <c r="K16" s="184">
        <v>12</v>
      </c>
      <c r="L16" s="182"/>
      <c r="M16" s="29" t="s">
        <v>69</v>
      </c>
      <c r="N16" s="29"/>
      <c r="O16" s="29"/>
      <c r="P16" s="29"/>
      <c r="Q16" s="29"/>
      <c r="R16" s="29"/>
      <c r="S16" s="29"/>
      <c r="T16" s="30" t="s">
        <v>70</v>
      </c>
      <c r="U16" s="30" t="s">
        <v>70</v>
      </c>
      <c r="V16" s="30" t="s">
        <v>70</v>
      </c>
      <c r="W16" s="30" t="s">
        <v>70</v>
      </c>
      <c r="X16" s="30" t="s">
        <v>70</v>
      </c>
      <c r="Y16" s="31" t="s">
        <v>70</v>
      </c>
      <c r="Z16" s="83">
        <f>COUNTIF(N16:Y17,"=1")</f>
        <v>0</v>
      </c>
      <c r="AA16" s="83">
        <f>COUNTIF(N16:Y17,"=1")+COUNTIF(N16:Y17,"=0")</f>
        <v>0</v>
      </c>
      <c r="AB16" s="35" t="e">
        <f t="shared" ref="AB16" si="3">Z16/AA16</f>
        <v>#DIV/0!</v>
      </c>
    </row>
    <row r="17" spans="1:28" ht="22.35" customHeight="1" x14ac:dyDescent="0.15">
      <c r="A17" s="85" t="s">
        <v>82</v>
      </c>
      <c r="B17" s="83" t="s">
        <v>76</v>
      </c>
      <c r="C17" s="237"/>
      <c r="D17" s="34" t="s">
        <v>63</v>
      </c>
      <c r="E17" s="216"/>
      <c r="F17" s="182"/>
      <c r="G17" s="196"/>
      <c r="H17" s="195"/>
      <c r="I17" s="184"/>
      <c r="J17" s="184"/>
      <c r="K17" s="184"/>
      <c r="L17" s="182"/>
      <c r="M17" s="29" t="s">
        <v>72</v>
      </c>
      <c r="N17" s="29"/>
      <c r="O17" s="29"/>
      <c r="P17" s="29"/>
      <c r="Q17" s="29"/>
      <c r="R17" s="29"/>
      <c r="S17" s="29"/>
      <c r="T17" s="30" t="s">
        <v>70</v>
      </c>
      <c r="U17" s="30" t="s">
        <v>70</v>
      </c>
      <c r="V17" s="30" t="s">
        <v>70</v>
      </c>
      <c r="W17" s="30" t="s">
        <v>70</v>
      </c>
      <c r="X17" s="30" t="s">
        <v>70</v>
      </c>
      <c r="Y17" s="31" t="s">
        <v>70</v>
      </c>
      <c r="Z17" s="76"/>
      <c r="AA17" s="76"/>
      <c r="AB17" s="76"/>
    </row>
    <row r="18" spans="1:28" ht="22.35" customHeight="1" x14ac:dyDescent="0.15">
      <c r="A18" s="85" t="s">
        <v>85</v>
      </c>
      <c r="B18" s="83" t="s">
        <v>86</v>
      </c>
      <c r="C18" s="222" t="s">
        <v>87</v>
      </c>
      <c r="D18" s="34" t="s">
        <v>63</v>
      </c>
      <c r="E18" s="215" t="s">
        <v>64</v>
      </c>
      <c r="F18" s="196" t="s">
        <v>88</v>
      </c>
      <c r="G18" s="196" t="s">
        <v>89</v>
      </c>
      <c r="H18" s="205" t="s">
        <v>90</v>
      </c>
      <c r="I18" s="190">
        <v>4</v>
      </c>
      <c r="J18" s="190">
        <v>4</v>
      </c>
      <c r="K18" s="190">
        <v>8</v>
      </c>
      <c r="L18" s="182" t="s">
        <v>81</v>
      </c>
      <c r="M18" s="29" t="s">
        <v>69</v>
      </c>
      <c r="N18" s="29"/>
      <c r="O18" s="29"/>
      <c r="P18" s="29"/>
      <c r="Q18" s="29"/>
      <c r="R18" s="30" t="s">
        <v>70</v>
      </c>
      <c r="S18" s="30" t="s">
        <v>70</v>
      </c>
      <c r="T18" s="30" t="s">
        <v>70</v>
      </c>
      <c r="U18" s="30" t="s">
        <v>70</v>
      </c>
      <c r="V18" s="30" t="s">
        <v>70</v>
      </c>
      <c r="W18" s="30" t="s">
        <v>70</v>
      </c>
      <c r="X18" s="30" t="s">
        <v>70</v>
      </c>
      <c r="Y18" s="31" t="s">
        <v>70</v>
      </c>
      <c r="Z18" s="83">
        <f>COUNTIF(N18:Y19,"=1")</f>
        <v>0</v>
      </c>
      <c r="AA18" s="83">
        <f>COUNTIF(N18:Y19,"=1")+COUNTIF(N18:Y19,"=0")</f>
        <v>0</v>
      </c>
      <c r="AB18" s="35" t="e">
        <f t="shared" ref="AB18" si="4">Z18/AA18</f>
        <v>#DIV/0!</v>
      </c>
    </row>
    <row r="19" spans="1:28" ht="22.35" customHeight="1" x14ac:dyDescent="0.15">
      <c r="A19" s="85" t="s">
        <v>85</v>
      </c>
      <c r="B19" s="83" t="s">
        <v>86</v>
      </c>
      <c r="C19" s="222"/>
      <c r="D19" s="34" t="s">
        <v>63</v>
      </c>
      <c r="E19" s="216"/>
      <c r="F19" s="196" t="s">
        <v>88</v>
      </c>
      <c r="G19" s="196"/>
      <c r="H19" s="205"/>
      <c r="I19" s="191"/>
      <c r="J19" s="191"/>
      <c r="K19" s="191"/>
      <c r="L19" s="182"/>
      <c r="M19" s="29" t="s">
        <v>72</v>
      </c>
      <c r="N19" s="29"/>
      <c r="O19" s="29"/>
      <c r="P19" s="29"/>
      <c r="Q19" s="29"/>
      <c r="R19" s="30" t="s">
        <v>70</v>
      </c>
      <c r="S19" s="30" t="s">
        <v>70</v>
      </c>
      <c r="T19" s="30" t="s">
        <v>70</v>
      </c>
      <c r="U19" s="30" t="s">
        <v>70</v>
      </c>
      <c r="V19" s="30" t="s">
        <v>70</v>
      </c>
      <c r="W19" s="30" t="s">
        <v>70</v>
      </c>
      <c r="X19" s="30" t="s">
        <v>70</v>
      </c>
      <c r="Y19" s="31" t="s">
        <v>70</v>
      </c>
      <c r="Z19" s="76"/>
      <c r="AA19" s="76"/>
      <c r="AB19" s="76"/>
    </row>
    <row r="20" spans="1:28" ht="22.35" customHeight="1" x14ac:dyDescent="0.15">
      <c r="A20" s="85" t="s">
        <v>85</v>
      </c>
      <c r="B20" s="83" t="s">
        <v>86</v>
      </c>
      <c r="C20" s="222"/>
      <c r="D20" s="34" t="s">
        <v>63</v>
      </c>
      <c r="E20" s="215" t="s">
        <v>64</v>
      </c>
      <c r="F20" s="196" t="s">
        <v>88</v>
      </c>
      <c r="G20" s="196" t="s">
        <v>91</v>
      </c>
      <c r="H20" s="205" t="s">
        <v>92</v>
      </c>
      <c r="I20" s="190">
        <v>4</v>
      </c>
      <c r="J20" s="190">
        <v>4</v>
      </c>
      <c r="K20" s="190">
        <v>8</v>
      </c>
      <c r="L20" s="182"/>
      <c r="M20" s="29" t="s">
        <v>69</v>
      </c>
      <c r="N20" s="29"/>
      <c r="O20" s="29"/>
      <c r="P20" s="29"/>
      <c r="Q20" s="29"/>
      <c r="R20" s="30" t="s">
        <v>70</v>
      </c>
      <c r="S20" s="30" t="s">
        <v>70</v>
      </c>
      <c r="T20" s="30" t="s">
        <v>70</v>
      </c>
      <c r="U20" s="30" t="s">
        <v>70</v>
      </c>
      <c r="V20" s="30" t="s">
        <v>70</v>
      </c>
      <c r="W20" s="30" t="s">
        <v>70</v>
      </c>
      <c r="X20" s="30" t="s">
        <v>70</v>
      </c>
      <c r="Y20" s="31" t="s">
        <v>70</v>
      </c>
      <c r="Z20" s="83">
        <f>COUNTIF(N20:Y21,"=1")</f>
        <v>0</v>
      </c>
      <c r="AA20" s="83">
        <f>COUNTIF(N20:Y21,"=1")+COUNTIF(N20:Y21,"=0")</f>
        <v>0</v>
      </c>
      <c r="AB20" s="35" t="e">
        <f t="shared" ref="AB20" si="5">Z20/AA20</f>
        <v>#DIV/0!</v>
      </c>
    </row>
    <row r="21" spans="1:28" ht="22.35" customHeight="1" x14ac:dyDescent="0.15">
      <c r="A21" s="85" t="s">
        <v>85</v>
      </c>
      <c r="B21" s="83" t="s">
        <v>86</v>
      </c>
      <c r="C21" s="222"/>
      <c r="D21" s="34" t="s">
        <v>63</v>
      </c>
      <c r="E21" s="216"/>
      <c r="F21" s="196" t="s">
        <v>88</v>
      </c>
      <c r="G21" s="196"/>
      <c r="H21" s="205"/>
      <c r="I21" s="191"/>
      <c r="J21" s="191"/>
      <c r="K21" s="191"/>
      <c r="L21" s="182"/>
      <c r="M21" s="29" t="s">
        <v>72</v>
      </c>
      <c r="N21" s="29"/>
      <c r="O21" s="29"/>
      <c r="P21" s="29"/>
      <c r="Q21" s="29"/>
      <c r="R21" s="30" t="s">
        <v>70</v>
      </c>
      <c r="S21" s="30" t="s">
        <v>70</v>
      </c>
      <c r="T21" s="30" t="s">
        <v>70</v>
      </c>
      <c r="U21" s="30" t="s">
        <v>70</v>
      </c>
      <c r="V21" s="30" t="s">
        <v>70</v>
      </c>
      <c r="W21" s="30" t="s">
        <v>70</v>
      </c>
      <c r="X21" s="30" t="s">
        <v>70</v>
      </c>
      <c r="Y21" s="31" t="s">
        <v>70</v>
      </c>
      <c r="Z21" s="76"/>
      <c r="AA21" s="76"/>
      <c r="AB21" s="76"/>
    </row>
    <row r="22" spans="1:28" ht="22.35" customHeight="1" x14ac:dyDescent="0.15">
      <c r="A22" s="85" t="s">
        <v>85</v>
      </c>
      <c r="B22" s="83" t="s">
        <v>86</v>
      </c>
      <c r="C22" s="222" t="s">
        <v>87</v>
      </c>
      <c r="D22" s="34" t="s">
        <v>63</v>
      </c>
      <c r="E22" s="215" t="s">
        <v>64</v>
      </c>
      <c r="F22" s="196" t="s">
        <v>93</v>
      </c>
      <c r="G22" s="196" t="s">
        <v>94</v>
      </c>
      <c r="H22" s="195" t="s">
        <v>90</v>
      </c>
      <c r="I22" s="190">
        <v>4</v>
      </c>
      <c r="J22" s="190">
        <v>4</v>
      </c>
      <c r="K22" s="190">
        <v>8</v>
      </c>
      <c r="L22" s="182" t="s">
        <v>81</v>
      </c>
      <c r="M22" s="29" t="s">
        <v>69</v>
      </c>
      <c r="N22" s="29"/>
      <c r="O22" s="29"/>
      <c r="P22" s="29"/>
      <c r="Q22" s="29"/>
      <c r="R22" s="30" t="s">
        <v>70</v>
      </c>
      <c r="S22" s="30" t="s">
        <v>70</v>
      </c>
      <c r="T22" s="30" t="s">
        <v>70</v>
      </c>
      <c r="U22" s="30" t="s">
        <v>70</v>
      </c>
      <c r="V22" s="30" t="s">
        <v>70</v>
      </c>
      <c r="W22" s="30" t="s">
        <v>70</v>
      </c>
      <c r="X22" s="30" t="s">
        <v>70</v>
      </c>
      <c r="Y22" s="31" t="s">
        <v>70</v>
      </c>
      <c r="Z22" s="83">
        <f>COUNTIF(N22:Y23,"=1")</f>
        <v>0</v>
      </c>
      <c r="AA22" s="83">
        <f>COUNTIF(N22:Y23,"=1")+COUNTIF(N22:Y23,"=0")</f>
        <v>0</v>
      </c>
      <c r="AB22" s="35" t="e">
        <f t="shared" ref="AB22" si="6">Z22/AA22</f>
        <v>#DIV/0!</v>
      </c>
    </row>
    <row r="23" spans="1:28" ht="22.35" customHeight="1" x14ac:dyDescent="0.15">
      <c r="A23" s="85" t="s">
        <v>85</v>
      </c>
      <c r="B23" s="83" t="s">
        <v>86</v>
      </c>
      <c r="C23" s="222"/>
      <c r="D23" s="34" t="s">
        <v>63</v>
      </c>
      <c r="E23" s="216"/>
      <c r="F23" s="196"/>
      <c r="G23" s="196"/>
      <c r="H23" s="195"/>
      <c r="I23" s="191"/>
      <c r="J23" s="191"/>
      <c r="K23" s="191"/>
      <c r="L23" s="182"/>
      <c r="M23" s="29" t="s">
        <v>72</v>
      </c>
      <c r="N23" s="29"/>
      <c r="O23" s="29"/>
      <c r="P23" s="29"/>
      <c r="Q23" s="29"/>
      <c r="R23" s="30" t="s">
        <v>70</v>
      </c>
      <c r="S23" s="30" t="s">
        <v>70</v>
      </c>
      <c r="T23" s="30" t="s">
        <v>70</v>
      </c>
      <c r="U23" s="30" t="s">
        <v>70</v>
      </c>
      <c r="V23" s="30" t="s">
        <v>70</v>
      </c>
      <c r="W23" s="30" t="s">
        <v>70</v>
      </c>
      <c r="X23" s="30" t="s">
        <v>70</v>
      </c>
      <c r="Y23" s="31" t="s">
        <v>70</v>
      </c>
      <c r="Z23" s="76"/>
      <c r="AA23" s="76"/>
      <c r="AB23" s="76"/>
    </row>
    <row r="24" spans="1:28" s="52" customFormat="1" ht="22.35" customHeight="1" x14ac:dyDescent="0.15">
      <c r="A24" s="85" t="s">
        <v>85</v>
      </c>
      <c r="B24" s="83" t="s">
        <v>86</v>
      </c>
      <c r="C24" s="222"/>
      <c r="D24" s="34" t="s">
        <v>63</v>
      </c>
      <c r="E24" s="215" t="s">
        <v>64</v>
      </c>
      <c r="F24" s="196"/>
      <c r="G24" s="196" t="s">
        <v>95</v>
      </c>
      <c r="H24" s="195" t="s">
        <v>96</v>
      </c>
      <c r="I24" s="190">
        <v>4</v>
      </c>
      <c r="J24" s="190">
        <v>4</v>
      </c>
      <c r="K24" s="190">
        <v>8</v>
      </c>
      <c r="L24" s="182"/>
      <c r="M24" s="29" t="s">
        <v>69</v>
      </c>
      <c r="N24" s="29"/>
      <c r="O24" s="29"/>
      <c r="P24" s="29"/>
      <c r="Q24" s="29"/>
      <c r="R24" s="30" t="s">
        <v>70</v>
      </c>
      <c r="S24" s="30" t="s">
        <v>70</v>
      </c>
      <c r="T24" s="30" t="s">
        <v>70</v>
      </c>
      <c r="U24" s="30" t="s">
        <v>70</v>
      </c>
      <c r="V24" s="30" t="s">
        <v>70</v>
      </c>
      <c r="W24" s="30" t="s">
        <v>70</v>
      </c>
      <c r="X24" s="30" t="s">
        <v>70</v>
      </c>
      <c r="Y24" s="31" t="s">
        <v>70</v>
      </c>
      <c r="Z24" s="83">
        <f>COUNTIF(N24:Y25,"=1")</f>
        <v>0</v>
      </c>
      <c r="AA24" s="83">
        <f>COUNTIF(N24:Y25,"=1")+COUNTIF(N24:Y25,"=0")</f>
        <v>0</v>
      </c>
      <c r="AB24" s="35" t="e">
        <f t="shared" ref="AB24" si="7">Z24/AA24</f>
        <v>#DIV/0!</v>
      </c>
    </row>
    <row r="25" spans="1:28" s="52" customFormat="1" ht="22.35" customHeight="1" x14ac:dyDescent="0.15">
      <c r="A25" s="85" t="s">
        <v>85</v>
      </c>
      <c r="B25" s="83" t="s">
        <v>86</v>
      </c>
      <c r="C25" s="222"/>
      <c r="D25" s="34" t="s">
        <v>63</v>
      </c>
      <c r="E25" s="216"/>
      <c r="F25" s="196"/>
      <c r="G25" s="196"/>
      <c r="H25" s="195"/>
      <c r="I25" s="191"/>
      <c r="J25" s="191"/>
      <c r="K25" s="191"/>
      <c r="L25" s="182"/>
      <c r="M25" s="29" t="s">
        <v>72</v>
      </c>
      <c r="N25" s="29"/>
      <c r="O25" s="29"/>
      <c r="P25" s="29"/>
      <c r="Q25" s="29"/>
      <c r="R25" s="30" t="s">
        <v>70</v>
      </c>
      <c r="S25" s="30" t="s">
        <v>70</v>
      </c>
      <c r="T25" s="30" t="s">
        <v>70</v>
      </c>
      <c r="U25" s="30" t="s">
        <v>70</v>
      </c>
      <c r="V25" s="30" t="s">
        <v>70</v>
      </c>
      <c r="W25" s="30" t="s">
        <v>70</v>
      </c>
      <c r="X25" s="30" t="s">
        <v>70</v>
      </c>
      <c r="Y25" s="31" t="s">
        <v>70</v>
      </c>
      <c r="Z25" s="53"/>
      <c r="AA25" s="53"/>
      <c r="AB25" s="53"/>
    </row>
    <row r="26" spans="1:28" ht="22.35" customHeight="1" x14ac:dyDescent="0.15">
      <c r="A26" s="85" t="s">
        <v>85</v>
      </c>
      <c r="B26" s="83" t="s">
        <v>86</v>
      </c>
      <c r="C26" s="223" t="s">
        <v>97</v>
      </c>
      <c r="D26" s="34" t="s">
        <v>63</v>
      </c>
      <c r="E26" s="215" t="s">
        <v>64</v>
      </c>
      <c r="F26" s="196"/>
      <c r="G26" s="211" t="s">
        <v>98</v>
      </c>
      <c r="H26" s="206" t="s">
        <v>99</v>
      </c>
      <c r="I26" s="190">
        <v>4</v>
      </c>
      <c r="J26" s="190">
        <v>4</v>
      </c>
      <c r="K26" s="190">
        <v>8</v>
      </c>
      <c r="L26" s="182"/>
      <c r="M26" s="29" t="s">
        <v>69</v>
      </c>
      <c r="N26" s="29"/>
      <c r="O26" s="29"/>
      <c r="P26" s="29"/>
      <c r="Q26" s="29"/>
      <c r="R26" s="30" t="s">
        <v>70</v>
      </c>
      <c r="S26" s="30" t="s">
        <v>70</v>
      </c>
      <c r="T26" s="30" t="s">
        <v>70</v>
      </c>
      <c r="U26" s="30" t="s">
        <v>70</v>
      </c>
      <c r="V26" s="30" t="s">
        <v>70</v>
      </c>
      <c r="W26" s="30" t="s">
        <v>70</v>
      </c>
      <c r="X26" s="30" t="s">
        <v>70</v>
      </c>
      <c r="Y26" s="31" t="s">
        <v>70</v>
      </c>
      <c r="Z26" s="83">
        <f>COUNTIF(N26:Y27,"=1")</f>
        <v>0</v>
      </c>
      <c r="AA26" s="83">
        <f>COUNTIF(N26:Y27,"=1")+COUNTIF(N26:Y27,"=0")</f>
        <v>0</v>
      </c>
      <c r="AB26" s="35" t="e">
        <f t="shared" ref="AB26" si="8">Z26/AA26</f>
        <v>#DIV/0!</v>
      </c>
    </row>
    <row r="27" spans="1:28" ht="22.35" customHeight="1" x14ac:dyDescent="0.15">
      <c r="A27" s="85" t="s">
        <v>85</v>
      </c>
      <c r="B27" s="83" t="s">
        <v>86</v>
      </c>
      <c r="C27" s="224"/>
      <c r="D27" s="34" t="s">
        <v>63</v>
      </c>
      <c r="E27" s="216"/>
      <c r="F27" s="196"/>
      <c r="G27" s="212"/>
      <c r="H27" s="207"/>
      <c r="I27" s="191"/>
      <c r="J27" s="191"/>
      <c r="K27" s="191"/>
      <c r="L27" s="182"/>
      <c r="M27" s="29" t="s">
        <v>72</v>
      </c>
      <c r="N27" s="29"/>
      <c r="O27" s="29"/>
      <c r="P27" s="29"/>
      <c r="Q27" s="29"/>
      <c r="R27" s="30" t="s">
        <v>70</v>
      </c>
      <c r="S27" s="30" t="s">
        <v>70</v>
      </c>
      <c r="T27" s="30" t="s">
        <v>70</v>
      </c>
      <c r="U27" s="30" t="s">
        <v>70</v>
      </c>
      <c r="V27" s="30" t="s">
        <v>70</v>
      </c>
      <c r="W27" s="30" t="s">
        <v>70</v>
      </c>
      <c r="X27" s="30" t="s">
        <v>70</v>
      </c>
      <c r="Y27" s="31" t="s">
        <v>70</v>
      </c>
      <c r="Z27" s="76"/>
      <c r="AA27" s="76"/>
      <c r="AB27" s="76"/>
    </row>
    <row r="28" spans="1:28" ht="32.25" customHeight="1" x14ac:dyDescent="0.15">
      <c r="A28" s="90" t="s">
        <v>60</v>
      </c>
      <c r="B28" s="83" t="s">
        <v>86</v>
      </c>
      <c r="C28" s="222" t="s">
        <v>100</v>
      </c>
      <c r="D28" s="34" t="s">
        <v>101</v>
      </c>
      <c r="E28" s="228" t="s">
        <v>102</v>
      </c>
      <c r="F28" s="213" t="s">
        <v>103</v>
      </c>
      <c r="G28" s="213" t="s">
        <v>104</v>
      </c>
      <c r="H28" s="200" t="s">
        <v>105</v>
      </c>
      <c r="I28" s="192">
        <v>6</v>
      </c>
      <c r="J28" s="192">
        <v>6</v>
      </c>
      <c r="K28" s="192">
        <v>12</v>
      </c>
      <c r="L28" s="182" t="s">
        <v>68</v>
      </c>
      <c r="M28" s="29" t="s">
        <v>69</v>
      </c>
      <c r="N28" s="29"/>
      <c r="O28" s="29"/>
      <c r="P28" s="29"/>
      <c r="Q28" s="29"/>
      <c r="R28" s="29"/>
      <c r="S28" s="29"/>
      <c r="T28" s="30" t="s">
        <v>70</v>
      </c>
      <c r="U28" s="30" t="s">
        <v>70</v>
      </c>
      <c r="V28" s="30" t="s">
        <v>70</v>
      </c>
      <c r="W28" s="30" t="s">
        <v>70</v>
      </c>
      <c r="X28" s="30" t="s">
        <v>70</v>
      </c>
      <c r="Y28" s="31" t="s">
        <v>70</v>
      </c>
      <c r="Z28" s="83">
        <f>COUNTIF(N28:Y29,"=1")</f>
        <v>0</v>
      </c>
      <c r="AA28" s="83">
        <f>COUNTIF(N28:Y29,"=1")+COUNTIF(N28:Y29,"=0")</f>
        <v>0</v>
      </c>
      <c r="AB28" s="35" t="e">
        <f t="shared" ref="AB28" si="9">Z28/AA28</f>
        <v>#DIV/0!</v>
      </c>
    </row>
    <row r="29" spans="1:28" ht="34.5" customHeight="1" x14ac:dyDescent="0.15">
      <c r="A29" s="90" t="s">
        <v>60</v>
      </c>
      <c r="B29" s="83" t="s">
        <v>86</v>
      </c>
      <c r="C29" s="222"/>
      <c r="D29" s="34" t="s">
        <v>101</v>
      </c>
      <c r="E29" s="229"/>
      <c r="F29" s="213" t="s">
        <v>106</v>
      </c>
      <c r="G29" s="213"/>
      <c r="H29" s="200"/>
      <c r="I29" s="192"/>
      <c r="J29" s="192"/>
      <c r="K29" s="192"/>
      <c r="L29" s="182"/>
      <c r="M29" s="29" t="s">
        <v>72</v>
      </c>
      <c r="N29" s="29"/>
      <c r="O29" s="29"/>
      <c r="P29" s="83"/>
      <c r="Q29" s="83"/>
      <c r="R29" s="83"/>
      <c r="S29" s="83"/>
      <c r="T29" s="30" t="s">
        <v>70</v>
      </c>
      <c r="U29" s="30" t="s">
        <v>70</v>
      </c>
      <c r="V29" s="30" t="s">
        <v>70</v>
      </c>
      <c r="W29" s="30" t="s">
        <v>70</v>
      </c>
      <c r="X29" s="30" t="s">
        <v>70</v>
      </c>
      <c r="Y29" s="31" t="s">
        <v>70</v>
      </c>
      <c r="Z29" s="76"/>
      <c r="AA29" s="76"/>
      <c r="AB29" s="76"/>
    </row>
    <row r="30" spans="1:28" s="52" customFormat="1" ht="31.5" customHeight="1" x14ac:dyDescent="0.15">
      <c r="A30" s="85" t="s">
        <v>60</v>
      </c>
      <c r="B30" s="83" t="s">
        <v>86</v>
      </c>
      <c r="C30" s="238" t="s">
        <v>107</v>
      </c>
      <c r="D30" s="34" t="s">
        <v>101</v>
      </c>
      <c r="E30" s="215" t="s">
        <v>102</v>
      </c>
      <c r="F30" s="196" t="s">
        <v>420</v>
      </c>
      <c r="G30" s="196" t="s">
        <v>108</v>
      </c>
      <c r="H30" s="197" t="s">
        <v>109</v>
      </c>
      <c r="I30" s="184">
        <v>4</v>
      </c>
      <c r="J30" s="184">
        <v>4</v>
      </c>
      <c r="K30" s="184">
        <v>8</v>
      </c>
      <c r="L30" s="182" t="s">
        <v>68</v>
      </c>
      <c r="M30" s="29" t="s">
        <v>69</v>
      </c>
      <c r="N30" s="29"/>
      <c r="O30" s="29"/>
      <c r="P30" s="83"/>
      <c r="Q30" s="83"/>
      <c r="R30" s="30" t="s">
        <v>70</v>
      </c>
      <c r="S30" s="30" t="s">
        <v>70</v>
      </c>
      <c r="T30" s="30" t="s">
        <v>70</v>
      </c>
      <c r="U30" s="30" t="s">
        <v>70</v>
      </c>
      <c r="V30" s="30" t="s">
        <v>70</v>
      </c>
      <c r="W30" s="30" t="s">
        <v>70</v>
      </c>
      <c r="X30" s="30" t="s">
        <v>70</v>
      </c>
      <c r="Y30" s="31" t="s">
        <v>70</v>
      </c>
      <c r="Z30" s="83">
        <f>COUNTIF(N30:Y31,"=1")</f>
        <v>0</v>
      </c>
      <c r="AA30" s="83">
        <f>COUNTIF(N30:Y31,"=1")+COUNTIF(N30:Y31,"=0")</f>
        <v>0</v>
      </c>
      <c r="AB30" s="35" t="e">
        <f t="shared" ref="AB30" si="10">Z30/AA30</f>
        <v>#DIV/0!</v>
      </c>
    </row>
    <row r="31" spans="1:28" s="52" customFormat="1" ht="31.5" customHeight="1" x14ac:dyDescent="0.15">
      <c r="A31" s="85" t="s">
        <v>60</v>
      </c>
      <c r="B31" s="83" t="s">
        <v>86</v>
      </c>
      <c r="C31" s="239"/>
      <c r="D31" s="34" t="s">
        <v>101</v>
      </c>
      <c r="E31" s="216"/>
      <c r="F31" s="196" t="s">
        <v>110</v>
      </c>
      <c r="G31" s="196"/>
      <c r="H31" s="197"/>
      <c r="I31" s="184"/>
      <c r="J31" s="184"/>
      <c r="K31" s="184"/>
      <c r="L31" s="182"/>
      <c r="M31" s="29" t="s">
        <v>72</v>
      </c>
      <c r="N31" s="29"/>
      <c r="O31" s="29"/>
      <c r="P31" s="29"/>
      <c r="Q31" s="29"/>
      <c r="R31" s="30" t="s">
        <v>70</v>
      </c>
      <c r="S31" s="30" t="s">
        <v>70</v>
      </c>
      <c r="T31" s="30" t="s">
        <v>70</v>
      </c>
      <c r="U31" s="30" t="s">
        <v>70</v>
      </c>
      <c r="V31" s="30" t="s">
        <v>70</v>
      </c>
      <c r="W31" s="30" t="s">
        <v>70</v>
      </c>
      <c r="X31" s="30" t="s">
        <v>70</v>
      </c>
      <c r="Y31" s="31" t="s">
        <v>70</v>
      </c>
      <c r="Z31" s="53"/>
      <c r="AA31" s="53"/>
      <c r="AB31" s="53"/>
    </row>
    <row r="32" spans="1:28" s="52" customFormat="1" ht="30" customHeight="1" x14ac:dyDescent="0.15">
      <c r="A32" s="85" t="s">
        <v>60</v>
      </c>
      <c r="B32" s="83" t="s">
        <v>86</v>
      </c>
      <c r="C32" s="222" t="s">
        <v>107</v>
      </c>
      <c r="D32" s="34" t="s">
        <v>101</v>
      </c>
      <c r="E32" s="215" t="s">
        <v>102</v>
      </c>
      <c r="F32" s="196" t="s">
        <v>111</v>
      </c>
      <c r="G32" s="196" t="s">
        <v>112</v>
      </c>
      <c r="H32" s="197"/>
      <c r="I32" s="184">
        <v>4</v>
      </c>
      <c r="J32" s="184">
        <v>4</v>
      </c>
      <c r="K32" s="184">
        <v>8</v>
      </c>
      <c r="L32" s="182" t="s">
        <v>68</v>
      </c>
      <c r="M32" s="29" t="s">
        <v>69</v>
      </c>
      <c r="N32" s="29"/>
      <c r="O32" s="29"/>
      <c r="P32" s="29"/>
      <c r="Q32" s="29"/>
      <c r="R32" s="30" t="s">
        <v>70</v>
      </c>
      <c r="S32" s="30" t="s">
        <v>70</v>
      </c>
      <c r="T32" s="30" t="s">
        <v>70</v>
      </c>
      <c r="U32" s="30" t="s">
        <v>70</v>
      </c>
      <c r="V32" s="30" t="s">
        <v>70</v>
      </c>
      <c r="W32" s="30" t="s">
        <v>70</v>
      </c>
      <c r="X32" s="30" t="s">
        <v>70</v>
      </c>
      <c r="Y32" s="31" t="s">
        <v>70</v>
      </c>
      <c r="Z32" s="83">
        <f>COUNTIF(N32:Y33,"=1")</f>
        <v>0</v>
      </c>
      <c r="AA32" s="83">
        <f>COUNTIF(N32:Y33,"=1")+COUNTIF(N32:Y33,"=0")</f>
        <v>0</v>
      </c>
      <c r="AB32" s="35" t="e">
        <f t="shared" ref="AB32" si="11">Z32/AA32</f>
        <v>#DIV/0!</v>
      </c>
    </row>
    <row r="33" spans="1:28" ht="32.25" customHeight="1" x14ac:dyDescent="0.15">
      <c r="A33" s="85" t="s">
        <v>60</v>
      </c>
      <c r="B33" s="83" t="s">
        <v>86</v>
      </c>
      <c r="C33" s="222"/>
      <c r="D33" s="34" t="s">
        <v>101</v>
      </c>
      <c r="E33" s="216"/>
      <c r="F33" s="196" t="s">
        <v>110</v>
      </c>
      <c r="G33" s="196"/>
      <c r="H33" s="197"/>
      <c r="I33" s="184"/>
      <c r="J33" s="184"/>
      <c r="K33" s="184"/>
      <c r="L33" s="182"/>
      <c r="M33" s="29" t="s">
        <v>72</v>
      </c>
      <c r="N33" s="29"/>
      <c r="O33" s="29"/>
      <c r="P33" s="83"/>
      <c r="Q33" s="83"/>
      <c r="R33" s="30" t="s">
        <v>70</v>
      </c>
      <c r="S33" s="30" t="s">
        <v>70</v>
      </c>
      <c r="T33" s="30" t="s">
        <v>70</v>
      </c>
      <c r="U33" s="30" t="s">
        <v>70</v>
      </c>
      <c r="V33" s="30" t="s">
        <v>70</v>
      </c>
      <c r="W33" s="30" t="s">
        <v>70</v>
      </c>
      <c r="X33" s="30" t="s">
        <v>70</v>
      </c>
      <c r="Y33" s="31" t="s">
        <v>70</v>
      </c>
      <c r="Z33" s="76"/>
      <c r="AA33" s="76"/>
      <c r="AB33" s="76"/>
    </row>
    <row r="34" spans="1:28" ht="24.6" customHeight="1" x14ac:dyDescent="0.15">
      <c r="A34" s="85" t="s">
        <v>82</v>
      </c>
      <c r="B34" s="83" t="s">
        <v>76</v>
      </c>
      <c r="C34" s="222" t="s">
        <v>113</v>
      </c>
      <c r="D34" s="34" t="s">
        <v>101</v>
      </c>
      <c r="E34" s="215" t="s">
        <v>114</v>
      </c>
      <c r="F34" s="196" t="s">
        <v>115</v>
      </c>
      <c r="G34" s="202" t="s">
        <v>116</v>
      </c>
      <c r="H34" s="208" t="s">
        <v>117</v>
      </c>
      <c r="I34" s="194">
        <v>4</v>
      </c>
      <c r="J34" s="194">
        <v>4</v>
      </c>
      <c r="K34" s="184">
        <v>8</v>
      </c>
      <c r="L34" s="182" t="s">
        <v>81</v>
      </c>
      <c r="M34" s="29" t="s">
        <v>69</v>
      </c>
      <c r="N34" s="29"/>
      <c r="O34" s="29"/>
      <c r="P34" s="29"/>
      <c r="Q34" s="29"/>
      <c r="R34" s="30" t="s">
        <v>70</v>
      </c>
      <c r="S34" s="30" t="s">
        <v>70</v>
      </c>
      <c r="T34" s="30" t="s">
        <v>70</v>
      </c>
      <c r="U34" s="30" t="s">
        <v>70</v>
      </c>
      <c r="V34" s="30" t="s">
        <v>70</v>
      </c>
      <c r="W34" s="30" t="s">
        <v>70</v>
      </c>
      <c r="X34" s="30" t="s">
        <v>70</v>
      </c>
      <c r="Y34" s="31" t="s">
        <v>70</v>
      </c>
      <c r="Z34" s="83">
        <f>COUNTIF(N34:Y35,"=1")</f>
        <v>0</v>
      </c>
      <c r="AA34" s="83">
        <f>COUNTIF(N34:Y35,"=1")+COUNTIF(N34:Y35,"=0")</f>
        <v>0</v>
      </c>
      <c r="AB34" s="35" t="e">
        <f t="shared" ref="AB34" si="12">Z34/AA34</f>
        <v>#DIV/0!</v>
      </c>
    </row>
    <row r="35" spans="1:28" ht="24.6" customHeight="1" x14ac:dyDescent="0.15">
      <c r="A35" s="85" t="s">
        <v>82</v>
      </c>
      <c r="B35" s="83" t="s">
        <v>76</v>
      </c>
      <c r="C35" s="222"/>
      <c r="D35" s="34" t="s">
        <v>101</v>
      </c>
      <c r="E35" s="216"/>
      <c r="F35" s="196" t="s">
        <v>115</v>
      </c>
      <c r="G35" s="202"/>
      <c r="H35" s="208"/>
      <c r="I35" s="194"/>
      <c r="J35" s="194"/>
      <c r="K35" s="184"/>
      <c r="L35" s="182"/>
      <c r="M35" s="29" t="s">
        <v>72</v>
      </c>
      <c r="N35" s="29"/>
      <c r="O35" s="29"/>
      <c r="P35" s="29"/>
      <c r="Q35" s="29"/>
      <c r="R35" s="30" t="s">
        <v>70</v>
      </c>
      <c r="S35" s="30" t="s">
        <v>70</v>
      </c>
      <c r="T35" s="30" t="s">
        <v>70</v>
      </c>
      <c r="U35" s="30" t="s">
        <v>70</v>
      </c>
      <c r="V35" s="30" t="s">
        <v>70</v>
      </c>
      <c r="W35" s="30" t="s">
        <v>70</v>
      </c>
      <c r="X35" s="30" t="s">
        <v>70</v>
      </c>
      <c r="Y35" s="31" t="s">
        <v>70</v>
      </c>
      <c r="Z35" s="76"/>
      <c r="AA35" s="76"/>
      <c r="AB35" s="76"/>
    </row>
    <row r="36" spans="1:28" ht="24.6" customHeight="1" x14ac:dyDescent="0.15">
      <c r="A36" s="85" t="s">
        <v>60</v>
      </c>
      <c r="B36" s="83" t="s">
        <v>61</v>
      </c>
      <c r="C36" s="222" t="s">
        <v>118</v>
      </c>
      <c r="D36" s="34" t="s">
        <v>101</v>
      </c>
      <c r="E36" s="215" t="s">
        <v>102</v>
      </c>
      <c r="F36" s="196" t="s">
        <v>119</v>
      </c>
      <c r="G36" s="196" t="s">
        <v>120</v>
      </c>
      <c r="H36" s="197" t="s">
        <v>121</v>
      </c>
      <c r="I36" s="194">
        <v>6</v>
      </c>
      <c r="J36" s="184">
        <v>12</v>
      </c>
      <c r="K36" s="184">
        <v>24</v>
      </c>
      <c r="L36" s="182" t="s">
        <v>68</v>
      </c>
      <c r="M36" s="29" t="s">
        <v>69</v>
      </c>
      <c r="N36" s="29"/>
      <c r="O36" s="29"/>
      <c r="P36" s="29"/>
      <c r="Q36" s="29"/>
      <c r="R36" s="29"/>
      <c r="S36" s="29"/>
      <c r="T36" s="83"/>
      <c r="U36" s="83"/>
      <c r="V36" s="83"/>
      <c r="W36" s="83"/>
      <c r="X36" s="83"/>
      <c r="Y36" s="34"/>
      <c r="Z36" s="83">
        <f>COUNTIF(N36:Y37,"=1")</f>
        <v>0</v>
      </c>
      <c r="AA36" s="83">
        <f>COUNTIF(N36:Y37,"=1")+COUNTIF(N36:Y37,"=0")</f>
        <v>0</v>
      </c>
      <c r="AB36" s="35" t="e">
        <f t="shared" ref="AB36" si="13">Z36/AA36</f>
        <v>#DIV/0!</v>
      </c>
    </row>
    <row r="37" spans="1:28" ht="24.6" customHeight="1" x14ac:dyDescent="0.15">
      <c r="A37" s="85" t="s">
        <v>60</v>
      </c>
      <c r="B37" s="83" t="s">
        <v>61</v>
      </c>
      <c r="C37" s="222"/>
      <c r="D37" s="34" t="s">
        <v>101</v>
      </c>
      <c r="E37" s="216"/>
      <c r="F37" s="196" t="s">
        <v>119</v>
      </c>
      <c r="G37" s="196"/>
      <c r="H37" s="197"/>
      <c r="I37" s="194"/>
      <c r="J37" s="184"/>
      <c r="K37" s="184"/>
      <c r="L37" s="182"/>
      <c r="M37" s="29" t="s">
        <v>72</v>
      </c>
      <c r="N37" s="29"/>
      <c r="O37" s="29"/>
      <c r="P37" s="83"/>
      <c r="Q37" s="83"/>
      <c r="R37" s="83"/>
      <c r="S37" s="83"/>
      <c r="T37" s="83"/>
      <c r="U37" s="83"/>
      <c r="V37" s="83"/>
      <c r="W37" s="83"/>
      <c r="X37" s="83"/>
      <c r="Y37" s="34"/>
      <c r="Z37" s="76"/>
      <c r="AA37" s="76"/>
      <c r="AB37" s="76"/>
    </row>
    <row r="38" spans="1:28" ht="24.6" customHeight="1" x14ac:dyDescent="0.15">
      <c r="A38" s="85" t="s">
        <v>60</v>
      </c>
      <c r="B38" s="83" t="s">
        <v>61</v>
      </c>
      <c r="C38" s="238" t="s">
        <v>118</v>
      </c>
      <c r="D38" s="34" t="s">
        <v>101</v>
      </c>
      <c r="E38" s="215" t="s">
        <v>102</v>
      </c>
      <c r="F38" s="196" t="s">
        <v>122</v>
      </c>
      <c r="G38" s="196" t="s">
        <v>123</v>
      </c>
      <c r="H38" s="197" t="s">
        <v>124</v>
      </c>
      <c r="I38" s="184">
        <v>6</v>
      </c>
      <c r="J38" s="184">
        <v>6</v>
      </c>
      <c r="K38" s="184">
        <v>12</v>
      </c>
      <c r="L38" s="182" t="s">
        <v>68</v>
      </c>
      <c r="M38" s="29" t="s">
        <v>69</v>
      </c>
      <c r="N38" s="29"/>
      <c r="O38" s="29"/>
      <c r="P38" s="83"/>
      <c r="Q38" s="83"/>
      <c r="R38" s="83"/>
      <c r="S38" s="83"/>
      <c r="T38" s="30" t="s">
        <v>70</v>
      </c>
      <c r="U38" s="30" t="s">
        <v>70</v>
      </c>
      <c r="V38" s="30" t="s">
        <v>70</v>
      </c>
      <c r="W38" s="30" t="s">
        <v>70</v>
      </c>
      <c r="X38" s="30" t="s">
        <v>70</v>
      </c>
      <c r="Y38" s="31" t="s">
        <v>70</v>
      </c>
      <c r="Z38" s="83">
        <f>COUNTIF(N38:Y39,"=1")</f>
        <v>0</v>
      </c>
      <c r="AA38" s="83">
        <f>COUNTIF(N38:Y39,"=1")+COUNTIF(N38:Y39,"=0")</f>
        <v>0</v>
      </c>
      <c r="AB38" s="35" t="e">
        <f t="shared" ref="AB38" si="14">Z38/AA38</f>
        <v>#DIV/0!</v>
      </c>
    </row>
    <row r="39" spans="1:28" ht="24.6" customHeight="1" x14ac:dyDescent="0.15">
      <c r="A39" s="85" t="s">
        <v>60</v>
      </c>
      <c r="B39" s="83" t="s">
        <v>61</v>
      </c>
      <c r="C39" s="240"/>
      <c r="D39" s="34" t="s">
        <v>101</v>
      </c>
      <c r="E39" s="216"/>
      <c r="F39" s="196" t="s">
        <v>122</v>
      </c>
      <c r="G39" s="196"/>
      <c r="H39" s="197"/>
      <c r="I39" s="184"/>
      <c r="J39" s="184"/>
      <c r="K39" s="184"/>
      <c r="L39" s="182"/>
      <c r="M39" s="29" t="s">
        <v>72</v>
      </c>
      <c r="N39" s="29"/>
      <c r="O39" s="29"/>
      <c r="P39" s="29"/>
      <c r="Q39" s="29"/>
      <c r="R39" s="29"/>
      <c r="S39" s="29"/>
      <c r="T39" s="30" t="s">
        <v>70</v>
      </c>
      <c r="U39" s="30" t="s">
        <v>70</v>
      </c>
      <c r="V39" s="30" t="s">
        <v>70</v>
      </c>
      <c r="W39" s="30" t="s">
        <v>70</v>
      </c>
      <c r="X39" s="30" t="s">
        <v>70</v>
      </c>
      <c r="Y39" s="31" t="s">
        <v>70</v>
      </c>
      <c r="Z39" s="76"/>
      <c r="AA39" s="76"/>
      <c r="AB39" s="76"/>
    </row>
    <row r="40" spans="1:28" ht="38.25" customHeight="1" x14ac:dyDescent="0.15">
      <c r="A40" s="85" t="s">
        <v>60</v>
      </c>
      <c r="B40" s="83" t="s">
        <v>61</v>
      </c>
      <c r="C40" s="238" t="s">
        <v>125</v>
      </c>
      <c r="D40" s="34" t="s">
        <v>101</v>
      </c>
      <c r="E40" s="215" t="s">
        <v>102</v>
      </c>
      <c r="F40" s="196" t="s">
        <v>126</v>
      </c>
      <c r="G40" s="196" t="s">
        <v>127</v>
      </c>
      <c r="H40" s="197" t="s">
        <v>450</v>
      </c>
      <c r="I40" s="194">
        <v>6</v>
      </c>
      <c r="J40" s="184">
        <v>12</v>
      </c>
      <c r="K40" s="184">
        <v>24</v>
      </c>
      <c r="L40" s="182" t="s">
        <v>68</v>
      </c>
      <c r="M40" s="29" t="s">
        <v>69</v>
      </c>
      <c r="N40" s="29"/>
      <c r="O40" s="29"/>
      <c r="P40" s="83"/>
      <c r="Q40" s="83"/>
      <c r="R40" s="83"/>
      <c r="S40" s="83"/>
      <c r="T40" s="83"/>
      <c r="U40" s="83"/>
      <c r="V40" s="83"/>
      <c r="W40" s="83"/>
      <c r="X40" s="83"/>
      <c r="Y40" s="34"/>
      <c r="Z40" s="83">
        <f>COUNTIF(N40:Y41,"=1")</f>
        <v>0</v>
      </c>
      <c r="AA40" s="83">
        <f>COUNTIF(N40:Y41,"=1")+COUNTIF(N40:Y41,"=0")</f>
        <v>0</v>
      </c>
      <c r="AB40" s="35" t="e">
        <f t="shared" ref="AB40" si="15">Z40/AA40</f>
        <v>#DIV/0!</v>
      </c>
    </row>
    <row r="41" spans="1:28" ht="36.75" customHeight="1" x14ac:dyDescent="0.15">
      <c r="A41" s="85" t="s">
        <v>60</v>
      </c>
      <c r="B41" s="83" t="s">
        <v>61</v>
      </c>
      <c r="C41" s="239"/>
      <c r="D41" s="34" t="s">
        <v>101</v>
      </c>
      <c r="E41" s="216"/>
      <c r="F41" s="196" t="s">
        <v>126</v>
      </c>
      <c r="G41" s="196"/>
      <c r="H41" s="197"/>
      <c r="I41" s="194"/>
      <c r="J41" s="184"/>
      <c r="K41" s="184"/>
      <c r="L41" s="182"/>
      <c r="M41" s="29" t="s">
        <v>72</v>
      </c>
      <c r="N41" s="29"/>
      <c r="O41" s="29"/>
      <c r="P41" s="29"/>
      <c r="Q41" s="29"/>
      <c r="R41" s="29"/>
      <c r="S41" s="29"/>
      <c r="T41" s="83"/>
      <c r="U41" s="83"/>
      <c r="V41" s="83"/>
      <c r="W41" s="83"/>
      <c r="X41" s="83"/>
      <c r="Y41" s="34"/>
      <c r="Z41" s="76"/>
      <c r="AA41" s="76"/>
      <c r="AB41" s="76"/>
    </row>
    <row r="42" spans="1:28" ht="24.6" customHeight="1" x14ac:dyDescent="0.15">
      <c r="A42" s="85" t="s">
        <v>60</v>
      </c>
      <c r="B42" s="83" t="s">
        <v>61</v>
      </c>
      <c r="C42" s="238" t="s">
        <v>128</v>
      </c>
      <c r="D42" s="34" t="s">
        <v>101</v>
      </c>
      <c r="E42" s="215" t="s">
        <v>129</v>
      </c>
      <c r="F42" s="196" t="s">
        <v>130</v>
      </c>
      <c r="G42" s="196" t="s">
        <v>131</v>
      </c>
      <c r="H42" s="196" t="s">
        <v>451</v>
      </c>
      <c r="I42" s="184">
        <v>1</v>
      </c>
      <c r="J42" s="184">
        <v>2</v>
      </c>
      <c r="K42" s="184">
        <v>4</v>
      </c>
      <c r="L42" s="182" t="s">
        <v>68</v>
      </c>
      <c r="M42" s="29" t="s">
        <v>69</v>
      </c>
      <c r="N42" s="29"/>
      <c r="O42" s="29"/>
      <c r="P42" s="30" t="s">
        <v>70</v>
      </c>
      <c r="Q42" s="30" t="s">
        <v>70</v>
      </c>
      <c r="R42" s="30" t="s">
        <v>70</v>
      </c>
      <c r="S42" s="30" t="s">
        <v>70</v>
      </c>
      <c r="T42" s="30" t="s">
        <v>70</v>
      </c>
      <c r="U42" s="30" t="s">
        <v>70</v>
      </c>
      <c r="V42" s="30" t="s">
        <v>70</v>
      </c>
      <c r="W42" s="30" t="s">
        <v>70</v>
      </c>
      <c r="X42" s="30" t="s">
        <v>70</v>
      </c>
      <c r="Y42" s="31" t="s">
        <v>70</v>
      </c>
      <c r="Z42" s="83">
        <f>COUNTIF(N42:Y43,"=1")</f>
        <v>0</v>
      </c>
      <c r="AA42" s="83">
        <f>COUNTIF(N42:Y43,"=1")+COUNTIF(N42:Y43,"=0")</f>
        <v>0</v>
      </c>
      <c r="AB42" s="35" t="e">
        <f t="shared" ref="AB42" si="16">Z42/AA42</f>
        <v>#DIV/0!</v>
      </c>
    </row>
    <row r="43" spans="1:28" ht="24.6" customHeight="1" x14ac:dyDescent="0.15">
      <c r="A43" s="85" t="s">
        <v>60</v>
      </c>
      <c r="B43" s="83" t="s">
        <v>61</v>
      </c>
      <c r="C43" s="239"/>
      <c r="D43" s="34" t="s">
        <v>101</v>
      </c>
      <c r="E43" s="216"/>
      <c r="F43" s="196" t="s">
        <v>130</v>
      </c>
      <c r="G43" s="196"/>
      <c r="H43" s="196"/>
      <c r="I43" s="184"/>
      <c r="J43" s="184"/>
      <c r="K43" s="184"/>
      <c r="L43" s="182"/>
      <c r="M43" s="29" t="s">
        <v>72</v>
      </c>
      <c r="N43" s="29"/>
      <c r="O43" s="29"/>
      <c r="P43" s="30" t="s">
        <v>70</v>
      </c>
      <c r="Q43" s="30" t="s">
        <v>70</v>
      </c>
      <c r="R43" s="30" t="s">
        <v>70</v>
      </c>
      <c r="S43" s="30" t="s">
        <v>70</v>
      </c>
      <c r="T43" s="30" t="s">
        <v>70</v>
      </c>
      <c r="U43" s="30" t="s">
        <v>70</v>
      </c>
      <c r="V43" s="30" t="s">
        <v>70</v>
      </c>
      <c r="W43" s="30" t="s">
        <v>70</v>
      </c>
      <c r="X43" s="30" t="s">
        <v>70</v>
      </c>
      <c r="Y43" s="31" t="s">
        <v>70</v>
      </c>
      <c r="Z43" s="76"/>
      <c r="AA43" s="76"/>
      <c r="AB43" s="76"/>
    </row>
    <row r="44" spans="1:28" ht="24.6" customHeight="1" x14ac:dyDescent="0.15">
      <c r="A44" s="85" t="s">
        <v>85</v>
      </c>
      <c r="B44" s="83" t="s">
        <v>86</v>
      </c>
      <c r="C44" s="222" t="s">
        <v>107</v>
      </c>
      <c r="D44" s="34" t="s">
        <v>101</v>
      </c>
      <c r="E44" s="215" t="s">
        <v>102</v>
      </c>
      <c r="F44" s="196" t="s">
        <v>111</v>
      </c>
      <c r="G44" s="202" t="s">
        <v>132</v>
      </c>
      <c r="H44" s="195" t="s">
        <v>133</v>
      </c>
      <c r="I44" s="184">
        <v>4</v>
      </c>
      <c r="J44" s="184">
        <v>4</v>
      </c>
      <c r="K44" s="184">
        <v>8</v>
      </c>
      <c r="L44" s="182" t="s">
        <v>81</v>
      </c>
      <c r="M44" s="29" t="s">
        <v>69</v>
      </c>
      <c r="N44" s="29"/>
      <c r="O44" s="29"/>
      <c r="P44" s="29"/>
      <c r="Q44" s="29"/>
      <c r="R44" s="30" t="s">
        <v>70</v>
      </c>
      <c r="S44" s="30" t="s">
        <v>70</v>
      </c>
      <c r="T44" s="30" t="s">
        <v>70</v>
      </c>
      <c r="U44" s="30" t="s">
        <v>70</v>
      </c>
      <c r="V44" s="30" t="s">
        <v>70</v>
      </c>
      <c r="W44" s="30" t="s">
        <v>70</v>
      </c>
      <c r="X44" s="30" t="s">
        <v>70</v>
      </c>
      <c r="Y44" s="31" t="s">
        <v>70</v>
      </c>
      <c r="Z44" s="83">
        <f>COUNTIF(N44:Y45,"=1")</f>
        <v>0</v>
      </c>
      <c r="AA44" s="83">
        <f>COUNTIF(N44:Y45,"=1")+COUNTIF(N44:Y45,"=0")</f>
        <v>0</v>
      </c>
      <c r="AB44" s="35" t="e">
        <f t="shared" ref="AB44" si="17">Z44/AA44</f>
        <v>#DIV/0!</v>
      </c>
    </row>
    <row r="45" spans="1:28" ht="24.6" customHeight="1" x14ac:dyDescent="0.15">
      <c r="A45" s="85" t="s">
        <v>85</v>
      </c>
      <c r="B45" s="83" t="s">
        <v>86</v>
      </c>
      <c r="C45" s="222"/>
      <c r="D45" s="34" t="s">
        <v>101</v>
      </c>
      <c r="E45" s="216"/>
      <c r="F45" s="196" t="s">
        <v>110</v>
      </c>
      <c r="G45" s="202"/>
      <c r="H45" s="195"/>
      <c r="I45" s="184"/>
      <c r="J45" s="184"/>
      <c r="K45" s="184"/>
      <c r="L45" s="182"/>
      <c r="M45" s="29" t="s">
        <v>72</v>
      </c>
      <c r="N45" s="29"/>
      <c r="O45" s="29"/>
      <c r="P45" s="83"/>
      <c r="Q45" s="83"/>
      <c r="R45" s="30" t="s">
        <v>70</v>
      </c>
      <c r="S45" s="30" t="s">
        <v>70</v>
      </c>
      <c r="T45" s="30" t="s">
        <v>70</v>
      </c>
      <c r="U45" s="30" t="s">
        <v>70</v>
      </c>
      <c r="V45" s="30" t="s">
        <v>70</v>
      </c>
      <c r="W45" s="30" t="s">
        <v>70</v>
      </c>
      <c r="X45" s="30" t="s">
        <v>70</v>
      </c>
      <c r="Y45" s="31" t="s">
        <v>70</v>
      </c>
      <c r="Z45" s="76"/>
      <c r="AA45" s="76"/>
      <c r="AB45" s="76"/>
    </row>
    <row r="46" spans="1:28" ht="24.6" customHeight="1" x14ac:dyDescent="0.15">
      <c r="A46" s="85" t="s">
        <v>85</v>
      </c>
      <c r="B46" s="83" t="s">
        <v>61</v>
      </c>
      <c r="C46" s="241" t="s">
        <v>134</v>
      </c>
      <c r="D46" s="34" t="s">
        <v>101</v>
      </c>
      <c r="E46" s="215" t="s">
        <v>102</v>
      </c>
      <c r="F46" s="196" t="s">
        <v>122</v>
      </c>
      <c r="G46" s="196" t="s">
        <v>135</v>
      </c>
      <c r="H46" s="195" t="s">
        <v>90</v>
      </c>
      <c r="I46" s="184">
        <v>4</v>
      </c>
      <c r="J46" s="184">
        <v>4</v>
      </c>
      <c r="K46" s="184">
        <v>8</v>
      </c>
      <c r="L46" s="182" t="s">
        <v>81</v>
      </c>
      <c r="M46" s="29" t="s">
        <v>69</v>
      </c>
      <c r="N46" s="29"/>
      <c r="O46" s="29"/>
      <c r="P46" s="83"/>
      <c r="Q46" s="83"/>
      <c r="R46" s="30" t="s">
        <v>70</v>
      </c>
      <c r="S46" s="30" t="s">
        <v>70</v>
      </c>
      <c r="T46" s="30" t="s">
        <v>70</v>
      </c>
      <c r="U46" s="30" t="s">
        <v>70</v>
      </c>
      <c r="V46" s="30" t="s">
        <v>70</v>
      </c>
      <c r="W46" s="30" t="s">
        <v>70</v>
      </c>
      <c r="X46" s="30" t="s">
        <v>70</v>
      </c>
      <c r="Y46" s="31" t="s">
        <v>70</v>
      </c>
      <c r="Z46" s="83">
        <f>COUNTIF(N46:Y47,"=1")</f>
        <v>0</v>
      </c>
      <c r="AA46" s="83">
        <f>COUNTIF(N46:Y47,"=1")+COUNTIF(N46:Y47,"=0")</f>
        <v>0</v>
      </c>
      <c r="AB46" s="35" t="e">
        <f t="shared" ref="AB46" si="18">Z46/AA46</f>
        <v>#DIV/0!</v>
      </c>
    </row>
    <row r="47" spans="1:28" ht="24.6" customHeight="1" x14ac:dyDescent="0.15">
      <c r="A47" s="85" t="s">
        <v>85</v>
      </c>
      <c r="B47" s="83" t="s">
        <v>61</v>
      </c>
      <c r="C47" s="230"/>
      <c r="D47" s="34" t="s">
        <v>101</v>
      </c>
      <c r="E47" s="216"/>
      <c r="F47" s="196" t="s">
        <v>122</v>
      </c>
      <c r="G47" s="196"/>
      <c r="H47" s="195"/>
      <c r="I47" s="184"/>
      <c r="J47" s="184"/>
      <c r="K47" s="184"/>
      <c r="L47" s="182"/>
      <c r="M47" s="29" t="s">
        <v>72</v>
      </c>
      <c r="N47" s="29"/>
      <c r="O47" s="29"/>
      <c r="P47" s="29"/>
      <c r="Q47" s="29"/>
      <c r="R47" s="30" t="s">
        <v>70</v>
      </c>
      <c r="S47" s="30" t="s">
        <v>70</v>
      </c>
      <c r="T47" s="30" t="s">
        <v>70</v>
      </c>
      <c r="U47" s="30" t="s">
        <v>70</v>
      </c>
      <c r="V47" s="30" t="s">
        <v>70</v>
      </c>
      <c r="W47" s="30" t="s">
        <v>70</v>
      </c>
      <c r="X47" s="30" t="s">
        <v>70</v>
      </c>
      <c r="Y47" s="31" t="s">
        <v>70</v>
      </c>
      <c r="Z47" s="76"/>
      <c r="AA47" s="76"/>
      <c r="AB47" s="76"/>
    </row>
    <row r="48" spans="1:28" s="52" customFormat="1" ht="24.6" customHeight="1" x14ac:dyDescent="0.15">
      <c r="A48" s="85" t="s">
        <v>85</v>
      </c>
      <c r="B48" s="83" t="s">
        <v>61</v>
      </c>
      <c r="C48" s="230"/>
      <c r="D48" s="34" t="s">
        <v>101</v>
      </c>
      <c r="E48" s="215" t="s">
        <v>102</v>
      </c>
      <c r="F48" s="196" t="s">
        <v>122</v>
      </c>
      <c r="G48" s="196" t="s">
        <v>136</v>
      </c>
      <c r="H48" s="195" t="s">
        <v>96</v>
      </c>
      <c r="I48" s="184">
        <v>4</v>
      </c>
      <c r="J48" s="184">
        <v>4</v>
      </c>
      <c r="K48" s="184">
        <v>8</v>
      </c>
      <c r="L48" s="182" t="s">
        <v>81</v>
      </c>
      <c r="M48" s="29" t="s">
        <v>69</v>
      </c>
      <c r="N48" s="29"/>
      <c r="O48" s="29"/>
      <c r="P48" s="29"/>
      <c r="Q48" s="29"/>
      <c r="R48" s="30" t="s">
        <v>70</v>
      </c>
      <c r="S48" s="30" t="s">
        <v>70</v>
      </c>
      <c r="T48" s="30" t="s">
        <v>70</v>
      </c>
      <c r="U48" s="30" t="s">
        <v>70</v>
      </c>
      <c r="V48" s="30" t="s">
        <v>70</v>
      </c>
      <c r="W48" s="30" t="s">
        <v>70</v>
      </c>
      <c r="X48" s="30" t="s">
        <v>70</v>
      </c>
      <c r="Y48" s="31" t="s">
        <v>70</v>
      </c>
      <c r="Z48" s="83">
        <f>COUNTIF(N48:Y49,"=1")</f>
        <v>0</v>
      </c>
      <c r="AA48" s="83">
        <f>COUNTIF(N48:Y49,"=1")+COUNTIF(N48:Y49,"=0")</f>
        <v>0</v>
      </c>
      <c r="AB48" s="35" t="e">
        <f t="shared" ref="AB48" si="19">Z48/AA48</f>
        <v>#DIV/0!</v>
      </c>
    </row>
    <row r="49" spans="1:28" s="52" customFormat="1" ht="24.6" customHeight="1" x14ac:dyDescent="0.15">
      <c r="A49" s="85" t="s">
        <v>85</v>
      </c>
      <c r="B49" s="83" t="s">
        <v>61</v>
      </c>
      <c r="C49" s="242"/>
      <c r="D49" s="34" t="s">
        <v>101</v>
      </c>
      <c r="E49" s="216"/>
      <c r="F49" s="196" t="s">
        <v>122</v>
      </c>
      <c r="G49" s="196"/>
      <c r="H49" s="195"/>
      <c r="I49" s="184"/>
      <c r="J49" s="184"/>
      <c r="K49" s="184"/>
      <c r="L49" s="182"/>
      <c r="M49" s="29" t="s">
        <v>72</v>
      </c>
      <c r="N49" s="29"/>
      <c r="O49" s="29"/>
      <c r="P49" s="83"/>
      <c r="Q49" s="83"/>
      <c r="R49" s="30" t="s">
        <v>70</v>
      </c>
      <c r="S49" s="30" t="s">
        <v>70</v>
      </c>
      <c r="T49" s="30" t="s">
        <v>70</v>
      </c>
      <c r="U49" s="30" t="s">
        <v>70</v>
      </c>
      <c r="V49" s="30" t="s">
        <v>70</v>
      </c>
      <c r="W49" s="30" t="s">
        <v>70</v>
      </c>
      <c r="X49" s="30" t="s">
        <v>70</v>
      </c>
      <c r="Y49" s="31" t="s">
        <v>70</v>
      </c>
      <c r="Z49" s="53"/>
      <c r="AA49" s="53"/>
      <c r="AB49" s="53"/>
    </row>
    <row r="50" spans="1:28" s="52" customFormat="1" ht="24.6" customHeight="1" x14ac:dyDescent="0.15">
      <c r="A50" s="85" t="s">
        <v>85</v>
      </c>
      <c r="B50" s="83" t="s">
        <v>61</v>
      </c>
      <c r="C50" s="222" t="s">
        <v>128</v>
      </c>
      <c r="D50" s="34" t="s">
        <v>101</v>
      </c>
      <c r="E50" s="215" t="s">
        <v>129</v>
      </c>
      <c r="F50" s="196" t="s">
        <v>130</v>
      </c>
      <c r="G50" s="196" t="s">
        <v>137</v>
      </c>
      <c r="H50" s="195" t="s">
        <v>138</v>
      </c>
      <c r="I50" s="184">
        <v>2</v>
      </c>
      <c r="J50" s="184">
        <v>4</v>
      </c>
      <c r="K50" s="184">
        <v>8</v>
      </c>
      <c r="L50" s="182" t="s">
        <v>81</v>
      </c>
      <c r="M50" s="29" t="s">
        <v>69</v>
      </c>
      <c r="N50" s="29"/>
      <c r="O50" s="29"/>
      <c r="P50" s="83"/>
      <c r="Q50" s="83"/>
      <c r="R50" s="30" t="s">
        <v>70</v>
      </c>
      <c r="S50" s="30" t="s">
        <v>70</v>
      </c>
      <c r="T50" s="30" t="s">
        <v>70</v>
      </c>
      <c r="U50" s="30" t="s">
        <v>70</v>
      </c>
      <c r="V50" s="30" t="s">
        <v>70</v>
      </c>
      <c r="W50" s="30" t="s">
        <v>70</v>
      </c>
      <c r="X50" s="30" t="s">
        <v>70</v>
      </c>
      <c r="Y50" s="31" t="s">
        <v>70</v>
      </c>
      <c r="Z50" s="83">
        <f>COUNTIF(N50:Y51,"=1")</f>
        <v>0</v>
      </c>
      <c r="AA50" s="83">
        <f>COUNTIF(N50:Y51,"=1")+COUNTIF(N50:Y51,"=0")</f>
        <v>0</v>
      </c>
      <c r="AB50" s="35" t="e">
        <f t="shared" ref="AB50" si="20">Z50/AA50</f>
        <v>#DIV/0!</v>
      </c>
    </row>
    <row r="51" spans="1:28" s="52" customFormat="1" ht="24.6" customHeight="1" x14ac:dyDescent="0.15">
      <c r="A51" s="85" t="s">
        <v>85</v>
      </c>
      <c r="B51" s="83" t="s">
        <v>61</v>
      </c>
      <c r="C51" s="222"/>
      <c r="D51" s="34" t="s">
        <v>101</v>
      </c>
      <c r="E51" s="216"/>
      <c r="F51" s="196" t="s">
        <v>130</v>
      </c>
      <c r="G51" s="196"/>
      <c r="H51" s="196"/>
      <c r="I51" s="184"/>
      <c r="J51" s="184"/>
      <c r="K51" s="184"/>
      <c r="L51" s="182"/>
      <c r="M51" s="29" t="s">
        <v>72</v>
      </c>
      <c r="N51" s="29"/>
      <c r="O51" s="29"/>
      <c r="P51" s="83"/>
      <c r="Q51" s="83"/>
      <c r="R51" s="30" t="s">
        <v>70</v>
      </c>
      <c r="S51" s="30" t="s">
        <v>70</v>
      </c>
      <c r="T51" s="30" t="s">
        <v>70</v>
      </c>
      <c r="U51" s="30" t="s">
        <v>70</v>
      </c>
      <c r="V51" s="30" t="s">
        <v>70</v>
      </c>
      <c r="W51" s="30" t="s">
        <v>70</v>
      </c>
      <c r="X51" s="30" t="s">
        <v>70</v>
      </c>
      <c r="Y51" s="31" t="s">
        <v>70</v>
      </c>
      <c r="Z51" s="53"/>
      <c r="AA51" s="53"/>
      <c r="AB51" s="53"/>
    </row>
    <row r="52" spans="1:28" s="52" customFormat="1" ht="24.6" customHeight="1" x14ac:dyDescent="0.15">
      <c r="A52" s="85" t="s">
        <v>75</v>
      </c>
      <c r="B52" s="83" t="s">
        <v>76</v>
      </c>
      <c r="C52" s="223" t="s">
        <v>139</v>
      </c>
      <c r="D52" s="34" t="s">
        <v>101</v>
      </c>
      <c r="E52" s="220" t="s">
        <v>102</v>
      </c>
      <c r="F52" s="213" t="s">
        <v>140</v>
      </c>
      <c r="G52" s="202" t="s">
        <v>141</v>
      </c>
      <c r="H52" s="201" t="s">
        <v>142</v>
      </c>
      <c r="I52" s="183">
        <v>1</v>
      </c>
      <c r="J52" s="183">
        <v>2</v>
      </c>
      <c r="K52" s="183">
        <v>2</v>
      </c>
      <c r="L52" s="85" t="s">
        <v>81</v>
      </c>
      <c r="M52" s="54" t="s">
        <v>143</v>
      </c>
      <c r="N52" s="29"/>
      <c r="O52" s="29"/>
      <c r="P52" s="30" t="s">
        <v>70</v>
      </c>
      <c r="Q52" s="30" t="s">
        <v>70</v>
      </c>
      <c r="R52" s="30" t="s">
        <v>70</v>
      </c>
      <c r="S52" s="30" t="s">
        <v>70</v>
      </c>
      <c r="T52" s="30" t="s">
        <v>70</v>
      </c>
      <c r="U52" s="30" t="s">
        <v>70</v>
      </c>
      <c r="V52" s="30" t="s">
        <v>70</v>
      </c>
      <c r="W52" s="30" t="s">
        <v>70</v>
      </c>
      <c r="X52" s="30" t="s">
        <v>70</v>
      </c>
      <c r="Y52" s="31" t="s">
        <v>70</v>
      </c>
      <c r="Z52" s="83">
        <f>COUNTIF(N52:Y52,"=1")</f>
        <v>0</v>
      </c>
      <c r="AA52" s="83">
        <f>COUNTIF(N52:Y52,"=1")+COUNTIF(N52:Y52,"=0")</f>
        <v>0</v>
      </c>
      <c r="AB52" s="35" t="e">
        <f t="shared" ref="AB52" si="21">Z52/AA52</f>
        <v>#DIV/0!</v>
      </c>
    </row>
    <row r="53" spans="1:28" s="52" customFormat="1" ht="24.6" customHeight="1" x14ac:dyDescent="0.15">
      <c r="A53" s="85" t="s">
        <v>75</v>
      </c>
      <c r="B53" s="83" t="s">
        <v>76</v>
      </c>
      <c r="C53" s="237"/>
      <c r="D53" s="34" t="s">
        <v>101</v>
      </c>
      <c r="E53" s="221"/>
      <c r="F53" s="213" t="s">
        <v>140</v>
      </c>
      <c r="G53" s="202"/>
      <c r="H53" s="202"/>
      <c r="I53" s="183"/>
      <c r="J53" s="183"/>
      <c r="K53" s="183"/>
      <c r="L53" s="55" t="s">
        <v>144</v>
      </c>
      <c r="M53" s="30" t="s">
        <v>70</v>
      </c>
      <c r="N53" s="29"/>
      <c r="O53" s="29"/>
      <c r="P53" s="30" t="s">
        <v>70</v>
      </c>
      <c r="Q53" s="30" t="s">
        <v>70</v>
      </c>
      <c r="R53" s="30" t="s">
        <v>70</v>
      </c>
      <c r="S53" s="30" t="s">
        <v>70</v>
      </c>
      <c r="T53" s="30" t="s">
        <v>70</v>
      </c>
      <c r="U53" s="30" t="s">
        <v>70</v>
      </c>
      <c r="V53" s="30" t="s">
        <v>70</v>
      </c>
      <c r="W53" s="30" t="s">
        <v>70</v>
      </c>
      <c r="X53" s="30" t="s">
        <v>70</v>
      </c>
      <c r="Y53" s="31" t="s">
        <v>70</v>
      </c>
      <c r="Z53" s="53"/>
      <c r="AA53" s="53"/>
      <c r="AB53" s="53"/>
    </row>
    <row r="54" spans="1:28" s="52" customFormat="1" ht="24.6" customHeight="1" x14ac:dyDescent="0.15">
      <c r="A54" s="85" t="s">
        <v>75</v>
      </c>
      <c r="B54" s="83" t="s">
        <v>76</v>
      </c>
      <c r="C54" s="237"/>
      <c r="D54" s="34" t="s">
        <v>101</v>
      </c>
      <c r="E54" s="220" t="s">
        <v>102</v>
      </c>
      <c r="F54" s="213"/>
      <c r="G54" s="202" t="s">
        <v>145</v>
      </c>
      <c r="H54" s="201" t="s">
        <v>146</v>
      </c>
      <c r="I54" s="183">
        <v>1</v>
      </c>
      <c r="J54" s="183">
        <v>2</v>
      </c>
      <c r="K54" s="183">
        <v>2</v>
      </c>
      <c r="L54" s="85" t="s">
        <v>81</v>
      </c>
      <c r="M54" s="54" t="s">
        <v>143</v>
      </c>
      <c r="N54" s="29"/>
      <c r="O54" s="29"/>
      <c r="P54" s="30" t="s">
        <v>70</v>
      </c>
      <c r="Q54" s="30" t="s">
        <v>70</v>
      </c>
      <c r="R54" s="30" t="s">
        <v>70</v>
      </c>
      <c r="S54" s="30" t="s">
        <v>70</v>
      </c>
      <c r="T54" s="30" t="s">
        <v>70</v>
      </c>
      <c r="U54" s="30" t="s">
        <v>70</v>
      </c>
      <c r="V54" s="30" t="s">
        <v>70</v>
      </c>
      <c r="W54" s="30" t="s">
        <v>70</v>
      </c>
      <c r="X54" s="30" t="s">
        <v>70</v>
      </c>
      <c r="Y54" s="31" t="s">
        <v>70</v>
      </c>
      <c r="Z54" s="83">
        <f>COUNTIF(N54:Y54,"=1")</f>
        <v>0</v>
      </c>
      <c r="AA54" s="83">
        <f>COUNTIF(N54:Y54,"=1")+COUNTIF(N54:Y54,"=0")</f>
        <v>0</v>
      </c>
      <c r="AB54" s="35" t="e">
        <f t="shared" ref="AB54" si="22">Z54/AA54</f>
        <v>#DIV/0!</v>
      </c>
    </row>
    <row r="55" spans="1:28" ht="29.25" customHeight="1" x14ac:dyDescent="0.15">
      <c r="A55" s="85" t="s">
        <v>75</v>
      </c>
      <c r="B55" s="83" t="s">
        <v>76</v>
      </c>
      <c r="C55" s="237"/>
      <c r="D55" s="34" t="s">
        <v>101</v>
      </c>
      <c r="E55" s="221"/>
      <c r="F55" s="213"/>
      <c r="G55" s="202"/>
      <c r="H55" s="202"/>
      <c r="I55" s="183"/>
      <c r="J55" s="183"/>
      <c r="K55" s="183"/>
      <c r="L55" s="55" t="s">
        <v>144</v>
      </c>
      <c r="M55" s="30" t="s">
        <v>70</v>
      </c>
      <c r="N55" s="29"/>
      <c r="O55" s="29"/>
      <c r="P55" s="30" t="s">
        <v>70</v>
      </c>
      <c r="Q55" s="30" t="s">
        <v>70</v>
      </c>
      <c r="R55" s="30" t="s">
        <v>70</v>
      </c>
      <c r="S55" s="30" t="s">
        <v>70</v>
      </c>
      <c r="T55" s="30" t="s">
        <v>70</v>
      </c>
      <c r="U55" s="30" t="s">
        <v>70</v>
      </c>
      <c r="V55" s="30" t="s">
        <v>70</v>
      </c>
      <c r="W55" s="30" t="s">
        <v>70</v>
      </c>
      <c r="X55" s="30" t="s">
        <v>70</v>
      </c>
      <c r="Y55" s="31" t="s">
        <v>70</v>
      </c>
      <c r="Z55" s="76"/>
      <c r="AA55" s="76"/>
      <c r="AB55" s="76"/>
    </row>
    <row r="56" spans="1:28" ht="30" customHeight="1" x14ac:dyDescent="0.15">
      <c r="A56" s="85" t="s">
        <v>60</v>
      </c>
      <c r="B56" s="83" t="s">
        <v>86</v>
      </c>
      <c r="C56" s="81" t="s">
        <v>147</v>
      </c>
      <c r="D56" s="34" t="s">
        <v>101</v>
      </c>
      <c r="E56" s="56" t="s">
        <v>102</v>
      </c>
      <c r="F56" s="57" t="s">
        <v>148</v>
      </c>
      <c r="G56" s="57" t="s">
        <v>149</v>
      </c>
      <c r="H56" s="86" t="s">
        <v>150</v>
      </c>
      <c r="I56" s="91">
        <v>1</v>
      </c>
      <c r="J56" s="91">
        <v>4</v>
      </c>
      <c r="K56" s="91">
        <v>4</v>
      </c>
      <c r="L56" s="85" t="s">
        <v>68</v>
      </c>
      <c r="M56" s="54" t="s">
        <v>143</v>
      </c>
      <c r="N56" s="29"/>
      <c r="O56" s="29"/>
      <c r="P56" s="83"/>
      <c r="Q56" s="83"/>
      <c r="R56" s="30" t="s">
        <v>70</v>
      </c>
      <c r="S56" s="30" t="s">
        <v>70</v>
      </c>
      <c r="T56" s="30" t="s">
        <v>70</v>
      </c>
      <c r="U56" s="30" t="s">
        <v>70</v>
      </c>
      <c r="V56" s="30" t="s">
        <v>70</v>
      </c>
      <c r="W56" s="30" t="s">
        <v>70</v>
      </c>
      <c r="X56" s="30" t="s">
        <v>70</v>
      </c>
      <c r="Y56" s="31" t="s">
        <v>70</v>
      </c>
      <c r="Z56" s="83">
        <f>COUNTIF(N56:Y56,"=1")</f>
        <v>0</v>
      </c>
      <c r="AA56" s="83">
        <f>COUNTIF(N56:Y56,"=1")+COUNTIF(N56:Y56,"=0")</f>
        <v>0</v>
      </c>
      <c r="AB56" s="35" t="e">
        <f t="shared" ref="AB56:AB58" si="23">Z56/AA56</f>
        <v>#DIV/0!</v>
      </c>
    </row>
    <row r="57" spans="1:28" ht="30" customHeight="1" x14ac:dyDescent="0.15">
      <c r="A57" s="90" t="s">
        <v>60</v>
      </c>
      <c r="B57" s="83" t="s">
        <v>86</v>
      </c>
      <c r="C57" s="81" t="s">
        <v>151</v>
      </c>
      <c r="D57" s="34" t="s">
        <v>152</v>
      </c>
      <c r="E57" s="56" t="s">
        <v>102</v>
      </c>
      <c r="F57" s="57" t="s">
        <v>103</v>
      </c>
      <c r="G57" s="57" t="s">
        <v>153</v>
      </c>
      <c r="H57" s="89" t="s">
        <v>452</v>
      </c>
      <c r="I57" s="91">
        <v>1</v>
      </c>
      <c r="J57" s="91">
        <v>4</v>
      </c>
      <c r="K57" s="91">
        <v>4</v>
      </c>
      <c r="L57" s="85" t="s">
        <v>68</v>
      </c>
      <c r="M57" s="54" t="s">
        <v>143</v>
      </c>
      <c r="N57" s="29"/>
      <c r="O57" s="29"/>
      <c r="P57" s="83"/>
      <c r="Q57" s="83"/>
      <c r="R57" s="30" t="s">
        <v>70</v>
      </c>
      <c r="S57" s="30" t="s">
        <v>70</v>
      </c>
      <c r="T57" s="30" t="s">
        <v>70</v>
      </c>
      <c r="U57" s="30" t="s">
        <v>70</v>
      </c>
      <c r="V57" s="30" t="s">
        <v>70</v>
      </c>
      <c r="W57" s="30" t="s">
        <v>70</v>
      </c>
      <c r="X57" s="30" t="s">
        <v>70</v>
      </c>
      <c r="Y57" s="31" t="s">
        <v>70</v>
      </c>
      <c r="Z57" s="83">
        <f>COUNTIF(N57:Y57,"=1")</f>
        <v>0</v>
      </c>
      <c r="AA57" s="83">
        <f>COUNTIF(N57:Y57,"=1")+COUNTIF(N57:Y57,"=0")</f>
        <v>0</v>
      </c>
      <c r="AB57" s="35" t="e">
        <f t="shared" si="23"/>
        <v>#DIV/0!</v>
      </c>
    </row>
    <row r="58" spans="1:28" ht="30" customHeight="1" x14ac:dyDescent="0.15">
      <c r="A58" s="90" t="s">
        <v>60</v>
      </c>
      <c r="B58" s="83" t="s">
        <v>86</v>
      </c>
      <c r="C58" s="222" t="s">
        <v>151</v>
      </c>
      <c r="D58" s="34" t="s">
        <v>152</v>
      </c>
      <c r="E58" s="215" t="s">
        <v>102</v>
      </c>
      <c r="F58" s="196" t="s">
        <v>103</v>
      </c>
      <c r="G58" s="202" t="s">
        <v>154</v>
      </c>
      <c r="H58" s="195" t="s">
        <v>155</v>
      </c>
      <c r="I58" s="184">
        <v>2</v>
      </c>
      <c r="J58" s="184">
        <v>4</v>
      </c>
      <c r="K58" s="184">
        <v>8</v>
      </c>
      <c r="L58" s="182" t="s">
        <v>68</v>
      </c>
      <c r="M58" s="29" t="s">
        <v>69</v>
      </c>
      <c r="N58" s="29"/>
      <c r="O58" s="29"/>
      <c r="P58" s="29"/>
      <c r="Q58" s="29"/>
      <c r="R58" s="30" t="s">
        <v>70</v>
      </c>
      <c r="S58" s="30" t="s">
        <v>70</v>
      </c>
      <c r="T58" s="30" t="s">
        <v>70</v>
      </c>
      <c r="U58" s="30" t="s">
        <v>70</v>
      </c>
      <c r="V58" s="30" t="s">
        <v>70</v>
      </c>
      <c r="W58" s="30" t="s">
        <v>70</v>
      </c>
      <c r="X58" s="30" t="s">
        <v>70</v>
      </c>
      <c r="Y58" s="31" t="s">
        <v>70</v>
      </c>
      <c r="Z58" s="83">
        <f>COUNTIF(N58:Y59,"=1")</f>
        <v>0</v>
      </c>
      <c r="AA58" s="83">
        <f>COUNTIF(N58:Y59,"=1")+COUNTIF(N58:Y59,"=0")</f>
        <v>0</v>
      </c>
      <c r="AB58" s="35" t="e">
        <f t="shared" si="23"/>
        <v>#DIV/0!</v>
      </c>
    </row>
    <row r="59" spans="1:28" ht="30" customHeight="1" x14ac:dyDescent="0.15">
      <c r="A59" s="90" t="s">
        <v>60</v>
      </c>
      <c r="B59" s="83" t="s">
        <v>86</v>
      </c>
      <c r="C59" s="222"/>
      <c r="D59" s="34" t="s">
        <v>152</v>
      </c>
      <c r="E59" s="216"/>
      <c r="F59" s="196" t="s">
        <v>106</v>
      </c>
      <c r="G59" s="202"/>
      <c r="H59" s="195"/>
      <c r="I59" s="184"/>
      <c r="J59" s="184"/>
      <c r="K59" s="184"/>
      <c r="L59" s="182"/>
      <c r="M59" s="29" t="s">
        <v>72</v>
      </c>
      <c r="N59" s="29"/>
      <c r="O59" s="29"/>
      <c r="P59" s="83"/>
      <c r="Q59" s="83"/>
      <c r="R59" s="30" t="s">
        <v>70</v>
      </c>
      <c r="S59" s="30" t="s">
        <v>70</v>
      </c>
      <c r="T59" s="30" t="s">
        <v>70</v>
      </c>
      <c r="U59" s="30" t="s">
        <v>70</v>
      </c>
      <c r="V59" s="30" t="s">
        <v>70</v>
      </c>
      <c r="W59" s="30" t="s">
        <v>70</v>
      </c>
      <c r="X59" s="30" t="s">
        <v>70</v>
      </c>
      <c r="Y59" s="31" t="s">
        <v>70</v>
      </c>
      <c r="Z59" s="76"/>
      <c r="AA59" s="76"/>
      <c r="AB59" s="76"/>
    </row>
    <row r="60" spans="1:28" ht="25.5" customHeight="1" x14ac:dyDescent="0.15">
      <c r="A60" s="85" t="s">
        <v>60</v>
      </c>
      <c r="B60" s="83" t="s">
        <v>76</v>
      </c>
      <c r="C60" s="222" t="s">
        <v>156</v>
      </c>
      <c r="D60" s="58" t="s">
        <v>152</v>
      </c>
      <c r="E60" s="218" t="s">
        <v>157</v>
      </c>
      <c r="F60" s="196" t="s">
        <v>115</v>
      </c>
      <c r="G60" s="196" t="s">
        <v>158</v>
      </c>
      <c r="H60" s="200" t="s">
        <v>453</v>
      </c>
      <c r="I60" s="184">
        <v>4</v>
      </c>
      <c r="J60" s="184">
        <v>8</v>
      </c>
      <c r="K60" s="184">
        <v>16</v>
      </c>
      <c r="L60" s="182" t="s">
        <v>68</v>
      </c>
      <c r="M60" s="29" t="s">
        <v>69</v>
      </c>
      <c r="N60" s="29"/>
      <c r="O60" s="29"/>
      <c r="P60" s="29"/>
      <c r="Q60" s="29"/>
      <c r="R60" s="29"/>
      <c r="S60" s="29"/>
      <c r="T60" s="29"/>
      <c r="U60" s="29"/>
      <c r="V60" s="30" t="s">
        <v>70</v>
      </c>
      <c r="W60" s="30" t="s">
        <v>70</v>
      </c>
      <c r="X60" s="30" t="s">
        <v>70</v>
      </c>
      <c r="Y60" s="31" t="s">
        <v>70</v>
      </c>
      <c r="Z60" s="83">
        <f>COUNTIF(N60:Y61,"=1")</f>
        <v>0</v>
      </c>
      <c r="AA60" s="83">
        <f>COUNTIF(N60:Y61,"=1")+COUNTIF(N60:Y61,"=0")</f>
        <v>0</v>
      </c>
      <c r="AB60" s="35" t="e">
        <f t="shared" ref="AB60" si="24">Z60/AA60</f>
        <v>#DIV/0!</v>
      </c>
    </row>
    <row r="61" spans="1:28" ht="25.5" customHeight="1" x14ac:dyDescent="0.15">
      <c r="A61" s="85" t="s">
        <v>60</v>
      </c>
      <c r="B61" s="83" t="s">
        <v>76</v>
      </c>
      <c r="C61" s="222"/>
      <c r="D61" s="58" t="s">
        <v>152</v>
      </c>
      <c r="E61" s="219"/>
      <c r="F61" s="196" t="s">
        <v>115</v>
      </c>
      <c r="G61" s="196"/>
      <c r="H61" s="200"/>
      <c r="I61" s="184"/>
      <c r="J61" s="184"/>
      <c r="K61" s="184"/>
      <c r="L61" s="182"/>
      <c r="M61" s="29" t="s">
        <v>72</v>
      </c>
      <c r="N61" s="29"/>
      <c r="O61" s="29"/>
      <c r="P61" s="29"/>
      <c r="Q61" s="29"/>
      <c r="R61" s="29"/>
      <c r="S61" s="29"/>
      <c r="T61" s="29"/>
      <c r="U61" s="29"/>
      <c r="V61" s="30" t="s">
        <v>70</v>
      </c>
      <c r="W61" s="30" t="s">
        <v>70</v>
      </c>
      <c r="X61" s="30" t="s">
        <v>70</v>
      </c>
      <c r="Y61" s="31" t="s">
        <v>70</v>
      </c>
      <c r="Z61" s="76"/>
      <c r="AA61" s="76"/>
      <c r="AB61" s="76"/>
    </row>
    <row r="62" spans="1:28" ht="25.5" customHeight="1" x14ac:dyDescent="0.15">
      <c r="A62" s="85" t="s">
        <v>159</v>
      </c>
      <c r="B62" s="83" t="s">
        <v>86</v>
      </c>
      <c r="C62" s="223" t="s">
        <v>160</v>
      </c>
      <c r="D62" s="34" t="s">
        <v>152</v>
      </c>
      <c r="E62" s="218" t="s">
        <v>157</v>
      </c>
      <c r="F62" s="196" t="s">
        <v>161</v>
      </c>
      <c r="G62" s="196" t="s">
        <v>162</v>
      </c>
      <c r="H62" s="195" t="s">
        <v>163</v>
      </c>
      <c r="I62" s="184">
        <v>6</v>
      </c>
      <c r="J62" s="184">
        <v>12</v>
      </c>
      <c r="K62" s="184">
        <v>24</v>
      </c>
      <c r="L62" s="182" t="s">
        <v>81</v>
      </c>
      <c r="M62" s="29" t="s">
        <v>69</v>
      </c>
      <c r="N62" s="29"/>
      <c r="O62" s="29"/>
      <c r="P62" s="29"/>
      <c r="Q62" s="29"/>
      <c r="R62" s="29"/>
      <c r="S62" s="29"/>
      <c r="T62" s="29"/>
      <c r="U62" s="29"/>
      <c r="V62" s="29"/>
      <c r="W62" s="29"/>
      <c r="X62" s="29"/>
      <c r="Y62" s="59"/>
      <c r="Z62" s="83">
        <f>COUNTIF(N62:Y63,"=1")</f>
        <v>0</v>
      </c>
      <c r="AA62" s="83">
        <f>COUNTIF(N62:Y63,"=1")+COUNTIF(N62:Y63,"=0")</f>
        <v>0</v>
      </c>
      <c r="AB62" s="35" t="e">
        <f t="shared" ref="AB62" si="25">Z62/AA62</f>
        <v>#DIV/0!</v>
      </c>
    </row>
    <row r="63" spans="1:28" ht="25.5" customHeight="1" x14ac:dyDescent="0.15">
      <c r="A63" s="85" t="s">
        <v>159</v>
      </c>
      <c r="B63" s="83" t="s">
        <v>86</v>
      </c>
      <c r="C63" s="237"/>
      <c r="D63" s="34" t="s">
        <v>152</v>
      </c>
      <c r="E63" s="219"/>
      <c r="F63" s="196" t="s">
        <v>164</v>
      </c>
      <c r="G63" s="196"/>
      <c r="H63" s="195"/>
      <c r="I63" s="184"/>
      <c r="J63" s="184"/>
      <c r="K63" s="184"/>
      <c r="L63" s="182"/>
      <c r="M63" s="29" t="s">
        <v>72</v>
      </c>
      <c r="N63" s="29"/>
      <c r="O63" s="29"/>
      <c r="P63" s="29"/>
      <c r="Q63" s="29"/>
      <c r="R63" s="29"/>
      <c r="S63" s="29"/>
      <c r="T63" s="29"/>
      <c r="U63" s="29"/>
      <c r="V63" s="29"/>
      <c r="W63" s="29"/>
      <c r="X63" s="29"/>
      <c r="Y63" s="59"/>
      <c r="Z63" s="76"/>
      <c r="AA63" s="76"/>
      <c r="AB63" s="76"/>
    </row>
    <row r="64" spans="1:28" s="52" customFormat="1" ht="25.5" customHeight="1" x14ac:dyDescent="0.15">
      <c r="A64" s="85" t="s">
        <v>159</v>
      </c>
      <c r="B64" s="83" t="s">
        <v>86</v>
      </c>
      <c r="C64" s="237"/>
      <c r="D64" s="34" t="s">
        <v>152</v>
      </c>
      <c r="E64" s="218" t="s">
        <v>157</v>
      </c>
      <c r="F64" s="196" t="s">
        <v>161</v>
      </c>
      <c r="G64" s="196" t="s">
        <v>165</v>
      </c>
      <c r="H64" s="195" t="s">
        <v>166</v>
      </c>
      <c r="I64" s="184">
        <v>6</v>
      </c>
      <c r="J64" s="184">
        <v>12</v>
      </c>
      <c r="K64" s="184">
        <v>24</v>
      </c>
      <c r="L64" s="182"/>
      <c r="M64" s="29" t="s">
        <v>69</v>
      </c>
      <c r="N64" s="29"/>
      <c r="O64" s="29"/>
      <c r="P64" s="29"/>
      <c r="Q64" s="29"/>
      <c r="R64" s="29"/>
      <c r="S64" s="29"/>
      <c r="T64" s="29"/>
      <c r="U64" s="29"/>
      <c r="V64" s="29"/>
      <c r="W64" s="29"/>
      <c r="X64" s="29"/>
      <c r="Y64" s="59"/>
      <c r="Z64" s="83">
        <f>COUNTIF(N64:Y65,"=1")</f>
        <v>0</v>
      </c>
      <c r="AA64" s="83">
        <f>COUNTIF(N64:Y65,"=1")+COUNTIF(N64:Y65,"=0")</f>
        <v>0</v>
      </c>
      <c r="AB64" s="35" t="e">
        <f t="shared" ref="AB64" si="26">Z64/AA64</f>
        <v>#DIV/0!</v>
      </c>
    </row>
    <row r="65" spans="1:28" s="52" customFormat="1" ht="25.5" customHeight="1" x14ac:dyDescent="0.15">
      <c r="A65" s="85" t="s">
        <v>159</v>
      </c>
      <c r="B65" s="83" t="s">
        <v>86</v>
      </c>
      <c r="C65" s="237"/>
      <c r="D65" s="34" t="s">
        <v>152</v>
      </c>
      <c r="E65" s="219"/>
      <c r="F65" s="196" t="s">
        <v>164</v>
      </c>
      <c r="G65" s="196"/>
      <c r="H65" s="195"/>
      <c r="I65" s="184"/>
      <c r="J65" s="184"/>
      <c r="K65" s="184"/>
      <c r="L65" s="182"/>
      <c r="M65" s="29" t="s">
        <v>72</v>
      </c>
      <c r="N65" s="29"/>
      <c r="O65" s="29"/>
      <c r="P65" s="29"/>
      <c r="Q65" s="29"/>
      <c r="R65" s="29"/>
      <c r="S65" s="29"/>
      <c r="T65" s="29"/>
      <c r="U65" s="29"/>
      <c r="V65" s="29"/>
      <c r="W65" s="29"/>
      <c r="X65" s="29"/>
      <c r="Y65" s="59"/>
      <c r="Z65" s="53"/>
      <c r="AA65" s="53"/>
      <c r="AB65" s="53"/>
    </row>
    <row r="66" spans="1:28" s="52" customFormat="1" ht="25.5" customHeight="1" x14ac:dyDescent="0.15">
      <c r="A66" s="85" t="s">
        <v>60</v>
      </c>
      <c r="B66" s="83" t="s">
        <v>86</v>
      </c>
      <c r="C66" s="237"/>
      <c r="D66" s="34" t="s">
        <v>152</v>
      </c>
      <c r="E66" s="218" t="s">
        <v>157</v>
      </c>
      <c r="F66" s="196" t="s">
        <v>161</v>
      </c>
      <c r="G66" s="196" t="s">
        <v>414</v>
      </c>
      <c r="H66" s="190" t="s">
        <v>167</v>
      </c>
      <c r="I66" s="184">
        <v>6</v>
      </c>
      <c r="J66" s="184">
        <v>12</v>
      </c>
      <c r="K66" s="184">
        <v>24</v>
      </c>
      <c r="L66" s="188" t="s">
        <v>68</v>
      </c>
      <c r="M66" s="29" t="s">
        <v>69</v>
      </c>
      <c r="N66" s="29"/>
      <c r="O66" s="29"/>
      <c r="P66" s="29"/>
      <c r="Q66" s="29"/>
      <c r="R66" s="29"/>
      <c r="S66" s="29"/>
      <c r="T66" s="29"/>
      <c r="U66" s="29"/>
      <c r="V66" s="29"/>
      <c r="W66" s="29"/>
      <c r="X66" s="29"/>
      <c r="Y66" s="59"/>
      <c r="Z66" s="83">
        <f>COUNTIF(N66:Y67,"=1")</f>
        <v>0</v>
      </c>
      <c r="AA66" s="83">
        <f>COUNTIF(N66:Y67,"=1")+COUNTIF(N66:Y67,"=0")</f>
        <v>0</v>
      </c>
      <c r="AB66" s="35" t="e">
        <f t="shared" ref="AB66" si="27">Z66/AA66</f>
        <v>#DIV/0!</v>
      </c>
    </row>
    <row r="67" spans="1:28" s="52" customFormat="1" ht="25.5" customHeight="1" x14ac:dyDescent="0.15">
      <c r="A67" s="85" t="s">
        <v>60</v>
      </c>
      <c r="B67" s="83" t="s">
        <v>86</v>
      </c>
      <c r="C67" s="224"/>
      <c r="D67" s="34" t="s">
        <v>152</v>
      </c>
      <c r="E67" s="219"/>
      <c r="F67" s="196" t="s">
        <v>164</v>
      </c>
      <c r="G67" s="196"/>
      <c r="H67" s="191"/>
      <c r="I67" s="184"/>
      <c r="J67" s="184"/>
      <c r="K67" s="184"/>
      <c r="L67" s="188"/>
      <c r="M67" s="29" t="s">
        <v>72</v>
      </c>
      <c r="N67" s="29"/>
      <c r="O67" s="29"/>
      <c r="P67" s="29"/>
      <c r="Q67" s="29"/>
      <c r="R67" s="29"/>
      <c r="S67" s="29"/>
      <c r="T67" s="29"/>
      <c r="U67" s="29"/>
      <c r="V67" s="29"/>
      <c r="W67" s="29"/>
      <c r="X67" s="29"/>
      <c r="Y67" s="59"/>
      <c r="Z67" s="53"/>
      <c r="AA67" s="53"/>
      <c r="AB67" s="53"/>
    </row>
    <row r="68" spans="1:28" ht="25.5" customHeight="1" x14ac:dyDescent="0.15">
      <c r="A68" s="85" t="s">
        <v>168</v>
      </c>
      <c r="B68" s="83" t="s">
        <v>86</v>
      </c>
      <c r="C68" s="222" t="s">
        <v>169</v>
      </c>
      <c r="D68" s="34" t="s">
        <v>152</v>
      </c>
      <c r="E68" s="215" t="s">
        <v>114</v>
      </c>
      <c r="F68" s="196" t="s">
        <v>161</v>
      </c>
      <c r="G68" s="202" t="s">
        <v>415</v>
      </c>
      <c r="H68" s="195" t="s">
        <v>170</v>
      </c>
      <c r="I68" s="184">
        <v>2</v>
      </c>
      <c r="J68" s="184">
        <v>2</v>
      </c>
      <c r="K68" s="184">
        <v>4</v>
      </c>
      <c r="L68" s="182" t="s">
        <v>81</v>
      </c>
      <c r="M68" s="29" t="s">
        <v>69</v>
      </c>
      <c r="N68" s="29"/>
      <c r="O68" s="29"/>
      <c r="P68" s="30" t="s">
        <v>70</v>
      </c>
      <c r="Q68" s="30" t="s">
        <v>70</v>
      </c>
      <c r="R68" s="30" t="s">
        <v>70</v>
      </c>
      <c r="S68" s="30" t="s">
        <v>70</v>
      </c>
      <c r="T68" s="30" t="s">
        <v>70</v>
      </c>
      <c r="U68" s="30" t="s">
        <v>70</v>
      </c>
      <c r="V68" s="30" t="s">
        <v>70</v>
      </c>
      <c r="W68" s="30" t="s">
        <v>70</v>
      </c>
      <c r="X68" s="30" t="s">
        <v>70</v>
      </c>
      <c r="Y68" s="31" t="s">
        <v>70</v>
      </c>
      <c r="Z68" s="83">
        <f>COUNTIF(N68:Y69,"=1")</f>
        <v>0</v>
      </c>
      <c r="AA68" s="83">
        <f>COUNTIF(N68:Y69,"=1")+COUNTIF(N68:Y69,"=0")</f>
        <v>0</v>
      </c>
      <c r="AB68" s="35" t="e">
        <f t="shared" ref="AB68" si="28">Z68/AA68</f>
        <v>#DIV/0!</v>
      </c>
    </row>
    <row r="69" spans="1:28" ht="25.5" customHeight="1" x14ac:dyDescent="0.15">
      <c r="A69" s="85" t="s">
        <v>168</v>
      </c>
      <c r="B69" s="83" t="s">
        <v>86</v>
      </c>
      <c r="C69" s="222"/>
      <c r="D69" s="34" t="s">
        <v>152</v>
      </c>
      <c r="E69" s="216"/>
      <c r="F69" s="196" t="s">
        <v>164</v>
      </c>
      <c r="G69" s="202"/>
      <c r="H69" s="195"/>
      <c r="I69" s="184"/>
      <c r="J69" s="184"/>
      <c r="K69" s="184"/>
      <c r="L69" s="182"/>
      <c r="M69" s="29" t="s">
        <v>72</v>
      </c>
      <c r="N69" s="29"/>
      <c r="O69" s="29"/>
      <c r="P69" s="30" t="s">
        <v>70</v>
      </c>
      <c r="Q69" s="30" t="s">
        <v>70</v>
      </c>
      <c r="R69" s="30" t="s">
        <v>70</v>
      </c>
      <c r="S69" s="30" t="s">
        <v>70</v>
      </c>
      <c r="T69" s="30" t="s">
        <v>70</v>
      </c>
      <c r="U69" s="30" t="s">
        <v>70</v>
      </c>
      <c r="V69" s="30" t="s">
        <v>70</v>
      </c>
      <c r="W69" s="30" t="s">
        <v>70</v>
      </c>
      <c r="X69" s="30" t="s">
        <v>70</v>
      </c>
      <c r="Y69" s="31" t="s">
        <v>70</v>
      </c>
      <c r="Z69" s="76"/>
      <c r="AA69" s="76"/>
      <c r="AB69" s="76"/>
    </row>
    <row r="70" spans="1:28" ht="25.5" customHeight="1" x14ac:dyDescent="0.15">
      <c r="A70" s="85" t="s">
        <v>168</v>
      </c>
      <c r="B70" s="83" t="s">
        <v>86</v>
      </c>
      <c r="C70" s="222" t="s">
        <v>171</v>
      </c>
      <c r="D70" s="34" t="s">
        <v>152</v>
      </c>
      <c r="E70" s="215" t="s">
        <v>114</v>
      </c>
      <c r="F70" s="196" t="s">
        <v>161</v>
      </c>
      <c r="G70" s="202" t="s">
        <v>416</v>
      </c>
      <c r="H70" s="195" t="s">
        <v>172</v>
      </c>
      <c r="I70" s="184">
        <v>2</v>
      </c>
      <c r="J70" s="184">
        <v>2</v>
      </c>
      <c r="K70" s="184">
        <v>4</v>
      </c>
      <c r="L70" s="182"/>
      <c r="M70" s="29" t="s">
        <v>69</v>
      </c>
      <c r="N70" s="29"/>
      <c r="O70" s="29"/>
      <c r="P70" s="30" t="s">
        <v>70</v>
      </c>
      <c r="Q70" s="30" t="s">
        <v>70</v>
      </c>
      <c r="R70" s="30" t="s">
        <v>70</v>
      </c>
      <c r="S70" s="30" t="s">
        <v>70</v>
      </c>
      <c r="T70" s="30" t="s">
        <v>70</v>
      </c>
      <c r="U70" s="30" t="s">
        <v>70</v>
      </c>
      <c r="V70" s="30" t="s">
        <v>70</v>
      </c>
      <c r="W70" s="30" t="s">
        <v>70</v>
      </c>
      <c r="X70" s="30" t="s">
        <v>70</v>
      </c>
      <c r="Y70" s="31" t="s">
        <v>70</v>
      </c>
      <c r="Z70" s="83">
        <f>COUNTIF(N70:Y71,"=1")</f>
        <v>0</v>
      </c>
      <c r="AA70" s="83">
        <f>COUNTIF(N70:Y71,"=1")+COUNTIF(N70:Y71,"=0")</f>
        <v>0</v>
      </c>
      <c r="AB70" s="35" t="e">
        <f t="shared" ref="AB70" si="29">Z70/AA70</f>
        <v>#DIV/0!</v>
      </c>
    </row>
    <row r="71" spans="1:28" ht="25.5" customHeight="1" x14ac:dyDescent="0.15">
      <c r="A71" s="85" t="s">
        <v>168</v>
      </c>
      <c r="B71" s="83" t="s">
        <v>86</v>
      </c>
      <c r="C71" s="222"/>
      <c r="D71" s="34" t="s">
        <v>152</v>
      </c>
      <c r="E71" s="216"/>
      <c r="F71" s="196" t="s">
        <v>164</v>
      </c>
      <c r="G71" s="202"/>
      <c r="H71" s="195"/>
      <c r="I71" s="184"/>
      <c r="J71" s="184"/>
      <c r="K71" s="184"/>
      <c r="L71" s="182"/>
      <c r="M71" s="29" t="s">
        <v>72</v>
      </c>
      <c r="N71" s="29"/>
      <c r="O71" s="29"/>
      <c r="P71" s="30" t="s">
        <v>70</v>
      </c>
      <c r="Q71" s="30" t="s">
        <v>70</v>
      </c>
      <c r="R71" s="30" t="s">
        <v>70</v>
      </c>
      <c r="S71" s="30" t="s">
        <v>70</v>
      </c>
      <c r="T71" s="30" t="s">
        <v>70</v>
      </c>
      <c r="U71" s="30" t="s">
        <v>70</v>
      </c>
      <c r="V71" s="30" t="s">
        <v>70</v>
      </c>
      <c r="W71" s="30" t="s">
        <v>70</v>
      </c>
      <c r="X71" s="30" t="s">
        <v>70</v>
      </c>
      <c r="Y71" s="31" t="s">
        <v>70</v>
      </c>
      <c r="Z71" s="76"/>
      <c r="AA71" s="76"/>
      <c r="AB71" s="76"/>
    </row>
    <row r="72" spans="1:28" ht="26.25" customHeight="1" x14ac:dyDescent="0.15">
      <c r="A72" s="90" t="s">
        <v>60</v>
      </c>
      <c r="B72" s="83" t="s">
        <v>86</v>
      </c>
      <c r="C72" s="222" t="s">
        <v>151</v>
      </c>
      <c r="D72" s="34" t="s">
        <v>152</v>
      </c>
      <c r="E72" s="215" t="s">
        <v>114</v>
      </c>
      <c r="F72" s="196" t="s">
        <v>103</v>
      </c>
      <c r="G72" s="202" t="s">
        <v>417</v>
      </c>
      <c r="H72" s="200" t="s">
        <v>173</v>
      </c>
      <c r="I72" s="184">
        <v>3</v>
      </c>
      <c r="J72" s="184">
        <v>6</v>
      </c>
      <c r="K72" s="184">
        <v>12</v>
      </c>
      <c r="L72" s="182" t="s">
        <v>68</v>
      </c>
      <c r="M72" s="29" t="s">
        <v>69</v>
      </c>
      <c r="N72" s="29"/>
      <c r="O72" s="29"/>
      <c r="P72" s="29"/>
      <c r="Q72" s="29"/>
      <c r="R72" s="29"/>
      <c r="S72" s="29"/>
      <c r="T72" s="30" t="s">
        <v>70</v>
      </c>
      <c r="U72" s="30" t="s">
        <v>70</v>
      </c>
      <c r="V72" s="30" t="s">
        <v>70</v>
      </c>
      <c r="W72" s="30" t="s">
        <v>70</v>
      </c>
      <c r="X72" s="30" t="s">
        <v>70</v>
      </c>
      <c r="Y72" s="31" t="s">
        <v>70</v>
      </c>
      <c r="Z72" s="83">
        <f>COUNTIF(N72:Y73,"=1")</f>
        <v>0</v>
      </c>
      <c r="AA72" s="83">
        <f>COUNTIF(N72:Y73,"=1")+COUNTIF(N72:Y73,"=0")</f>
        <v>0</v>
      </c>
      <c r="AB72" s="35" t="e">
        <f t="shared" ref="AB72" si="30">Z72/AA72</f>
        <v>#DIV/0!</v>
      </c>
    </row>
    <row r="73" spans="1:28" ht="26.25" customHeight="1" x14ac:dyDescent="0.15">
      <c r="A73" s="90" t="s">
        <v>60</v>
      </c>
      <c r="B73" s="83" t="s">
        <v>86</v>
      </c>
      <c r="C73" s="222"/>
      <c r="D73" s="34" t="s">
        <v>152</v>
      </c>
      <c r="E73" s="216"/>
      <c r="F73" s="196" t="s">
        <v>106</v>
      </c>
      <c r="G73" s="202"/>
      <c r="H73" s="200"/>
      <c r="I73" s="184"/>
      <c r="J73" s="184"/>
      <c r="K73" s="184"/>
      <c r="L73" s="182"/>
      <c r="M73" s="29" t="s">
        <v>72</v>
      </c>
      <c r="N73" s="29"/>
      <c r="O73" s="29"/>
      <c r="P73" s="29"/>
      <c r="Q73" s="29"/>
      <c r="R73" s="29"/>
      <c r="S73" s="29"/>
      <c r="T73" s="30" t="s">
        <v>70</v>
      </c>
      <c r="U73" s="30" t="s">
        <v>70</v>
      </c>
      <c r="V73" s="30" t="s">
        <v>70</v>
      </c>
      <c r="W73" s="30" t="s">
        <v>70</v>
      </c>
      <c r="X73" s="30" t="s">
        <v>70</v>
      </c>
      <c r="Y73" s="31" t="s">
        <v>70</v>
      </c>
      <c r="Z73" s="76"/>
      <c r="AA73" s="76"/>
      <c r="AB73" s="76"/>
    </row>
    <row r="74" spans="1:28" ht="26.25" customHeight="1" x14ac:dyDescent="0.15">
      <c r="A74" s="85" t="s">
        <v>60</v>
      </c>
      <c r="B74" s="83" t="s">
        <v>86</v>
      </c>
      <c r="C74" s="222" t="s">
        <v>174</v>
      </c>
      <c r="D74" s="34" t="s">
        <v>152</v>
      </c>
      <c r="E74" s="218" t="s">
        <v>157</v>
      </c>
      <c r="F74" s="196" t="s">
        <v>148</v>
      </c>
      <c r="G74" s="196" t="s">
        <v>149</v>
      </c>
      <c r="H74" s="200" t="s">
        <v>175</v>
      </c>
      <c r="I74" s="184">
        <v>6</v>
      </c>
      <c r="J74" s="184">
        <v>6</v>
      </c>
      <c r="K74" s="184">
        <v>12</v>
      </c>
      <c r="L74" s="182" t="s">
        <v>68</v>
      </c>
      <c r="M74" s="29" t="s">
        <v>69</v>
      </c>
      <c r="N74" s="29"/>
      <c r="O74" s="29"/>
      <c r="P74" s="83"/>
      <c r="Q74" s="83"/>
      <c r="R74" s="83"/>
      <c r="S74" s="83"/>
      <c r="T74" s="30" t="s">
        <v>70</v>
      </c>
      <c r="U74" s="30" t="s">
        <v>70</v>
      </c>
      <c r="V74" s="30" t="s">
        <v>70</v>
      </c>
      <c r="W74" s="30" t="s">
        <v>70</v>
      </c>
      <c r="X74" s="30" t="s">
        <v>70</v>
      </c>
      <c r="Y74" s="31" t="s">
        <v>70</v>
      </c>
      <c r="Z74" s="83">
        <f>COUNTIF(N74:Y75,"=1")</f>
        <v>0</v>
      </c>
      <c r="AA74" s="83">
        <f>COUNTIF(N74:Y75,"=1")+COUNTIF(N74:Y75,"=0")</f>
        <v>0</v>
      </c>
      <c r="AB74" s="35" t="e">
        <f t="shared" ref="AB74" si="31">Z74/AA74</f>
        <v>#DIV/0!</v>
      </c>
    </row>
    <row r="75" spans="1:28" ht="26.25" customHeight="1" x14ac:dyDescent="0.15">
      <c r="A75" s="85" t="s">
        <v>60</v>
      </c>
      <c r="B75" s="83" t="s">
        <v>86</v>
      </c>
      <c r="C75" s="222"/>
      <c r="D75" s="34" t="s">
        <v>152</v>
      </c>
      <c r="E75" s="219"/>
      <c r="F75" s="196" t="s">
        <v>176</v>
      </c>
      <c r="G75" s="196"/>
      <c r="H75" s="200"/>
      <c r="I75" s="184"/>
      <c r="J75" s="184"/>
      <c r="K75" s="184"/>
      <c r="L75" s="182"/>
      <c r="M75" s="29" t="s">
        <v>72</v>
      </c>
      <c r="N75" s="29"/>
      <c r="O75" s="29"/>
      <c r="P75" s="83"/>
      <c r="Q75" s="83"/>
      <c r="R75" s="83"/>
      <c r="S75" s="83"/>
      <c r="T75" s="30" t="s">
        <v>70</v>
      </c>
      <c r="U75" s="30" t="s">
        <v>70</v>
      </c>
      <c r="V75" s="30" t="s">
        <v>70</v>
      </c>
      <c r="W75" s="30" t="s">
        <v>70</v>
      </c>
      <c r="X75" s="30" t="s">
        <v>70</v>
      </c>
      <c r="Y75" s="31" t="s">
        <v>70</v>
      </c>
      <c r="Z75" s="76"/>
      <c r="AA75" s="76"/>
      <c r="AB75" s="76"/>
    </row>
    <row r="76" spans="1:28" ht="26.25" customHeight="1" x14ac:dyDescent="0.15">
      <c r="A76" s="85" t="s">
        <v>60</v>
      </c>
      <c r="B76" s="83" t="s">
        <v>86</v>
      </c>
      <c r="C76" s="238" t="s">
        <v>177</v>
      </c>
      <c r="D76" s="34" t="s">
        <v>152</v>
      </c>
      <c r="E76" s="218" t="s">
        <v>157</v>
      </c>
      <c r="F76" s="196" t="s">
        <v>148</v>
      </c>
      <c r="G76" s="196" t="s">
        <v>178</v>
      </c>
      <c r="H76" s="200" t="s">
        <v>179</v>
      </c>
      <c r="I76" s="184">
        <v>6</v>
      </c>
      <c r="J76" s="184">
        <v>6</v>
      </c>
      <c r="K76" s="184">
        <v>12</v>
      </c>
      <c r="L76" s="182" t="s">
        <v>68</v>
      </c>
      <c r="M76" s="29" t="s">
        <v>69</v>
      </c>
      <c r="N76" s="29"/>
      <c r="O76" s="29"/>
      <c r="P76" s="29"/>
      <c r="Q76" s="29"/>
      <c r="R76" s="29"/>
      <c r="S76" s="29"/>
      <c r="T76" s="30" t="s">
        <v>70</v>
      </c>
      <c r="U76" s="30" t="s">
        <v>70</v>
      </c>
      <c r="V76" s="30" t="s">
        <v>70</v>
      </c>
      <c r="W76" s="30" t="s">
        <v>70</v>
      </c>
      <c r="X76" s="30" t="s">
        <v>70</v>
      </c>
      <c r="Y76" s="31" t="s">
        <v>70</v>
      </c>
      <c r="Z76" s="83">
        <f>COUNTIF(N76:Y77,"=1")</f>
        <v>0</v>
      </c>
      <c r="AA76" s="83">
        <f>COUNTIF(N76:Y77,"=1")+COUNTIF(N76:Y77,"=0")</f>
        <v>0</v>
      </c>
      <c r="AB76" s="35" t="e">
        <f t="shared" ref="AB76" si="32">Z76/AA76</f>
        <v>#DIV/0!</v>
      </c>
    </row>
    <row r="77" spans="1:28" ht="26.25" customHeight="1" x14ac:dyDescent="0.15">
      <c r="A77" s="85" t="s">
        <v>60</v>
      </c>
      <c r="B77" s="83" t="s">
        <v>86</v>
      </c>
      <c r="C77" s="240"/>
      <c r="D77" s="34" t="s">
        <v>152</v>
      </c>
      <c r="E77" s="219"/>
      <c r="F77" s="196" t="s">
        <v>176</v>
      </c>
      <c r="G77" s="196"/>
      <c r="H77" s="200"/>
      <c r="I77" s="184"/>
      <c r="J77" s="184"/>
      <c r="K77" s="184"/>
      <c r="L77" s="182"/>
      <c r="M77" s="29" t="s">
        <v>72</v>
      </c>
      <c r="N77" s="29"/>
      <c r="O77" s="29"/>
      <c r="P77" s="29"/>
      <c r="Q77" s="29"/>
      <c r="R77" s="29"/>
      <c r="S77" s="29"/>
      <c r="T77" s="30" t="s">
        <v>70</v>
      </c>
      <c r="U77" s="30" t="s">
        <v>70</v>
      </c>
      <c r="V77" s="30" t="s">
        <v>70</v>
      </c>
      <c r="W77" s="30" t="s">
        <v>70</v>
      </c>
      <c r="X77" s="30" t="s">
        <v>70</v>
      </c>
      <c r="Y77" s="31" t="s">
        <v>70</v>
      </c>
      <c r="Z77" s="76"/>
      <c r="AA77" s="76"/>
      <c r="AB77" s="76"/>
    </row>
    <row r="78" spans="1:28" s="52" customFormat="1" ht="26.25" customHeight="1" x14ac:dyDescent="0.15">
      <c r="A78" s="85" t="s">
        <v>60</v>
      </c>
      <c r="B78" s="83" t="s">
        <v>86</v>
      </c>
      <c r="C78" s="240" t="s">
        <v>180</v>
      </c>
      <c r="D78" s="34" t="s">
        <v>152</v>
      </c>
      <c r="E78" s="218" t="s">
        <v>157</v>
      </c>
      <c r="F78" s="196" t="s">
        <v>148</v>
      </c>
      <c r="G78" s="196" t="s">
        <v>181</v>
      </c>
      <c r="H78" s="200" t="s">
        <v>454</v>
      </c>
      <c r="I78" s="184">
        <v>2</v>
      </c>
      <c r="J78" s="184">
        <v>4</v>
      </c>
      <c r="K78" s="184">
        <v>8</v>
      </c>
      <c r="L78" s="182"/>
      <c r="M78" s="29" t="s">
        <v>69</v>
      </c>
      <c r="N78" s="29"/>
      <c r="O78" s="29"/>
      <c r="P78" s="29"/>
      <c r="Q78" s="29"/>
      <c r="R78" s="30" t="s">
        <v>70</v>
      </c>
      <c r="S78" s="30" t="s">
        <v>70</v>
      </c>
      <c r="T78" s="30" t="s">
        <v>70</v>
      </c>
      <c r="U78" s="30" t="s">
        <v>70</v>
      </c>
      <c r="V78" s="30" t="s">
        <v>70</v>
      </c>
      <c r="W78" s="30" t="s">
        <v>70</v>
      </c>
      <c r="X78" s="30" t="s">
        <v>70</v>
      </c>
      <c r="Y78" s="31" t="s">
        <v>70</v>
      </c>
      <c r="Z78" s="83">
        <f>COUNTIF(N78:Y79,"=1")</f>
        <v>0</v>
      </c>
      <c r="AA78" s="83">
        <f>COUNTIF(N78:Y79,"=1")+COUNTIF(N78:Y79,"=0")</f>
        <v>0</v>
      </c>
      <c r="AB78" s="35" t="e">
        <f t="shared" ref="AB78" si="33">Z78/AA78</f>
        <v>#DIV/0!</v>
      </c>
    </row>
    <row r="79" spans="1:28" s="52" customFormat="1" ht="71.099999999999994" customHeight="1" x14ac:dyDescent="0.15">
      <c r="A79" s="85" t="s">
        <v>60</v>
      </c>
      <c r="B79" s="83" t="s">
        <v>86</v>
      </c>
      <c r="C79" s="240"/>
      <c r="D79" s="34" t="s">
        <v>152</v>
      </c>
      <c r="E79" s="219"/>
      <c r="F79" s="196" t="s">
        <v>176</v>
      </c>
      <c r="G79" s="196"/>
      <c r="H79" s="200"/>
      <c r="I79" s="184"/>
      <c r="J79" s="184"/>
      <c r="K79" s="184"/>
      <c r="L79" s="182"/>
      <c r="M79" s="29" t="s">
        <v>72</v>
      </c>
      <c r="N79" s="29"/>
      <c r="O79" s="29"/>
      <c r="P79" s="29"/>
      <c r="Q79" s="29"/>
      <c r="R79" s="30" t="s">
        <v>70</v>
      </c>
      <c r="S79" s="30" t="s">
        <v>70</v>
      </c>
      <c r="T79" s="30" t="s">
        <v>70</v>
      </c>
      <c r="U79" s="30" t="s">
        <v>70</v>
      </c>
      <c r="V79" s="30" t="s">
        <v>70</v>
      </c>
      <c r="W79" s="30" t="s">
        <v>70</v>
      </c>
      <c r="X79" s="30" t="s">
        <v>70</v>
      </c>
      <c r="Y79" s="31" t="s">
        <v>70</v>
      </c>
      <c r="Z79" s="53"/>
      <c r="AA79" s="53"/>
      <c r="AB79" s="53"/>
    </row>
    <row r="80" spans="1:28" s="52" customFormat="1" ht="26.25" customHeight="1" x14ac:dyDescent="0.15">
      <c r="A80" s="85" t="s">
        <v>60</v>
      </c>
      <c r="B80" s="83" t="s">
        <v>86</v>
      </c>
      <c r="C80" s="222" t="s">
        <v>182</v>
      </c>
      <c r="D80" s="34" t="s">
        <v>152</v>
      </c>
      <c r="E80" s="218" t="s">
        <v>157</v>
      </c>
      <c r="F80" s="196" t="s">
        <v>111</v>
      </c>
      <c r="G80" s="196" t="s">
        <v>183</v>
      </c>
      <c r="H80" s="195" t="s">
        <v>184</v>
      </c>
      <c r="I80" s="184">
        <v>2</v>
      </c>
      <c r="J80" s="184">
        <v>2</v>
      </c>
      <c r="K80" s="184">
        <v>4</v>
      </c>
      <c r="L80" s="182" t="s">
        <v>68</v>
      </c>
      <c r="M80" s="29" t="s">
        <v>69</v>
      </c>
      <c r="N80" s="29"/>
      <c r="O80" s="29"/>
      <c r="P80" s="30" t="s">
        <v>70</v>
      </c>
      <c r="Q80" s="30" t="s">
        <v>70</v>
      </c>
      <c r="R80" s="30" t="s">
        <v>70</v>
      </c>
      <c r="S80" s="30" t="s">
        <v>70</v>
      </c>
      <c r="T80" s="30" t="s">
        <v>70</v>
      </c>
      <c r="U80" s="30" t="s">
        <v>70</v>
      </c>
      <c r="V80" s="30" t="s">
        <v>70</v>
      </c>
      <c r="W80" s="30" t="s">
        <v>70</v>
      </c>
      <c r="X80" s="30" t="s">
        <v>70</v>
      </c>
      <c r="Y80" s="31" t="s">
        <v>70</v>
      </c>
      <c r="Z80" s="83">
        <f>COUNTIF(N80:Y81,"=1")</f>
        <v>0</v>
      </c>
      <c r="AA80" s="83">
        <f>COUNTIF(N80:Y81,"=1")+COUNTIF(N80:Y81,"=0")</f>
        <v>0</v>
      </c>
      <c r="AB80" s="35" t="e">
        <f t="shared" ref="AB80" si="34">Z80/AA80</f>
        <v>#DIV/0!</v>
      </c>
    </row>
    <row r="81" spans="1:28" s="52" customFormat="1" ht="26.25" customHeight="1" x14ac:dyDescent="0.15">
      <c r="A81" s="85" t="s">
        <v>60</v>
      </c>
      <c r="B81" s="83" t="s">
        <v>86</v>
      </c>
      <c r="C81" s="222"/>
      <c r="D81" s="34" t="s">
        <v>152</v>
      </c>
      <c r="E81" s="219"/>
      <c r="F81" s="196" t="s">
        <v>110</v>
      </c>
      <c r="G81" s="196"/>
      <c r="H81" s="195"/>
      <c r="I81" s="184"/>
      <c r="J81" s="184"/>
      <c r="K81" s="184"/>
      <c r="L81" s="182"/>
      <c r="M81" s="29" t="s">
        <v>72</v>
      </c>
      <c r="N81" s="29"/>
      <c r="O81" s="29"/>
      <c r="P81" s="30" t="s">
        <v>70</v>
      </c>
      <c r="Q81" s="30" t="s">
        <v>70</v>
      </c>
      <c r="R81" s="30" t="s">
        <v>70</v>
      </c>
      <c r="S81" s="30" t="s">
        <v>70</v>
      </c>
      <c r="T81" s="30" t="s">
        <v>70</v>
      </c>
      <c r="U81" s="30" t="s">
        <v>70</v>
      </c>
      <c r="V81" s="30" t="s">
        <v>70</v>
      </c>
      <c r="W81" s="30" t="s">
        <v>70</v>
      </c>
      <c r="X81" s="30" t="s">
        <v>70</v>
      </c>
      <c r="Y81" s="31" t="s">
        <v>70</v>
      </c>
      <c r="Z81" s="53"/>
      <c r="AA81" s="53"/>
      <c r="AB81" s="53"/>
    </row>
    <row r="82" spans="1:28" ht="26.25" customHeight="1" x14ac:dyDescent="0.15">
      <c r="A82" s="85" t="s">
        <v>60</v>
      </c>
      <c r="B82" s="83" t="s">
        <v>61</v>
      </c>
      <c r="C82" s="222" t="s">
        <v>118</v>
      </c>
      <c r="D82" s="34" t="s">
        <v>152</v>
      </c>
      <c r="E82" s="215" t="s">
        <v>185</v>
      </c>
      <c r="F82" s="196" t="s">
        <v>186</v>
      </c>
      <c r="G82" s="196" t="s">
        <v>187</v>
      </c>
      <c r="H82" s="195" t="s">
        <v>455</v>
      </c>
      <c r="I82" s="184">
        <v>6</v>
      </c>
      <c r="J82" s="184">
        <v>12</v>
      </c>
      <c r="K82" s="184">
        <v>24</v>
      </c>
      <c r="L82" s="182" t="s">
        <v>68</v>
      </c>
      <c r="M82" s="29" t="s">
        <v>69</v>
      </c>
      <c r="N82" s="29"/>
      <c r="O82" s="29"/>
      <c r="P82" s="83"/>
      <c r="Q82" s="83"/>
      <c r="R82" s="83"/>
      <c r="S82" s="83"/>
      <c r="T82" s="83"/>
      <c r="U82" s="83"/>
      <c r="V82" s="83"/>
      <c r="W82" s="83"/>
      <c r="X82" s="83"/>
      <c r="Y82" s="34"/>
      <c r="Z82" s="83">
        <f>COUNTIF(N82:Y83,"=1")</f>
        <v>0</v>
      </c>
      <c r="AA82" s="83">
        <f>COUNTIF(N82:Y83,"=1")+COUNTIF(N82:Y83,"=0")</f>
        <v>0</v>
      </c>
      <c r="AB82" s="35" t="e">
        <f t="shared" ref="AB82" si="35">Z82/AA82</f>
        <v>#DIV/0!</v>
      </c>
    </row>
    <row r="83" spans="1:28" ht="26.25" customHeight="1" x14ac:dyDescent="0.15">
      <c r="A83" s="85" t="s">
        <v>60</v>
      </c>
      <c r="B83" s="83" t="s">
        <v>61</v>
      </c>
      <c r="C83" s="222"/>
      <c r="D83" s="34" t="s">
        <v>152</v>
      </c>
      <c r="E83" s="216"/>
      <c r="F83" s="196" t="s">
        <v>188</v>
      </c>
      <c r="G83" s="196"/>
      <c r="H83" s="195"/>
      <c r="I83" s="184"/>
      <c r="J83" s="184"/>
      <c r="K83" s="184"/>
      <c r="L83" s="182"/>
      <c r="M83" s="29" t="s">
        <v>72</v>
      </c>
      <c r="N83" s="29"/>
      <c r="O83" s="29"/>
      <c r="P83" s="29"/>
      <c r="Q83" s="29"/>
      <c r="R83" s="29"/>
      <c r="S83" s="29"/>
      <c r="T83" s="83"/>
      <c r="U83" s="83"/>
      <c r="V83" s="83"/>
      <c r="W83" s="83"/>
      <c r="X83" s="83"/>
      <c r="Y83" s="34"/>
      <c r="Z83" s="76"/>
      <c r="AA83" s="76"/>
      <c r="AB83" s="76"/>
    </row>
    <row r="84" spans="1:28" ht="26.25" customHeight="1" x14ac:dyDescent="0.15">
      <c r="A84" s="85" t="s">
        <v>60</v>
      </c>
      <c r="B84" s="83" t="s">
        <v>61</v>
      </c>
      <c r="C84" s="222" t="s">
        <v>118</v>
      </c>
      <c r="D84" s="34" t="s">
        <v>152</v>
      </c>
      <c r="E84" s="215" t="s">
        <v>185</v>
      </c>
      <c r="F84" s="196" t="s">
        <v>189</v>
      </c>
      <c r="G84" s="202" t="s">
        <v>418</v>
      </c>
      <c r="H84" s="195" t="s">
        <v>190</v>
      </c>
      <c r="I84" s="184">
        <v>6</v>
      </c>
      <c r="J84" s="184">
        <v>6</v>
      </c>
      <c r="K84" s="184">
        <v>12</v>
      </c>
      <c r="L84" s="182" t="s">
        <v>68</v>
      </c>
      <c r="M84" s="29" t="s">
        <v>69</v>
      </c>
      <c r="N84" s="29"/>
      <c r="O84" s="29"/>
      <c r="P84" s="29"/>
      <c r="Q84" s="29"/>
      <c r="R84" s="29"/>
      <c r="S84" s="29"/>
      <c r="T84" s="30" t="s">
        <v>70</v>
      </c>
      <c r="U84" s="30" t="s">
        <v>70</v>
      </c>
      <c r="V84" s="30" t="s">
        <v>70</v>
      </c>
      <c r="W84" s="30" t="s">
        <v>70</v>
      </c>
      <c r="X84" s="30" t="s">
        <v>70</v>
      </c>
      <c r="Y84" s="31" t="s">
        <v>70</v>
      </c>
      <c r="Z84" s="83">
        <f>COUNTIF(N84:Y85,"=1")</f>
        <v>0</v>
      </c>
      <c r="AA84" s="83">
        <f>COUNTIF(N84:Y85,"=1")+COUNTIF(N84:Y85,"=0")</f>
        <v>0</v>
      </c>
      <c r="AB84" s="35" t="e">
        <f t="shared" ref="AB84" si="36">Z84/AA84</f>
        <v>#DIV/0!</v>
      </c>
    </row>
    <row r="85" spans="1:28" ht="26.25" customHeight="1" x14ac:dyDescent="0.15">
      <c r="A85" s="85" t="s">
        <v>60</v>
      </c>
      <c r="B85" s="83" t="s">
        <v>61</v>
      </c>
      <c r="C85" s="222"/>
      <c r="D85" s="34" t="s">
        <v>152</v>
      </c>
      <c r="E85" s="216"/>
      <c r="F85" s="196" t="s">
        <v>189</v>
      </c>
      <c r="G85" s="202"/>
      <c r="H85" s="196"/>
      <c r="I85" s="184"/>
      <c r="J85" s="184"/>
      <c r="K85" s="184"/>
      <c r="L85" s="182"/>
      <c r="M85" s="29" t="s">
        <v>72</v>
      </c>
      <c r="N85" s="29"/>
      <c r="O85" s="29"/>
      <c r="P85" s="29"/>
      <c r="Q85" s="29"/>
      <c r="R85" s="29"/>
      <c r="S85" s="29"/>
      <c r="T85" s="30" t="s">
        <v>70</v>
      </c>
      <c r="U85" s="30" t="s">
        <v>70</v>
      </c>
      <c r="V85" s="30" t="s">
        <v>70</v>
      </c>
      <c r="W85" s="30" t="s">
        <v>70</v>
      </c>
      <c r="X85" s="30" t="s">
        <v>70</v>
      </c>
      <c r="Y85" s="31" t="s">
        <v>70</v>
      </c>
      <c r="Z85" s="76"/>
      <c r="AA85" s="76"/>
      <c r="AB85" s="76"/>
    </row>
    <row r="86" spans="1:28" ht="31.5" customHeight="1" x14ac:dyDescent="0.15">
      <c r="A86" s="85" t="s">
        <v>60</v>
      </c>
      <c r="B86" s="83" t="s">
        <v>61</v>
      </c>
      <c r="C86" s="222" t="s">
        <v>191</v>
      </c>
      <c r="D86" s="34" t="s">
        <v>152</v>
      </c>
      <c r="E86" s="215" t="s">
        <v>185</v>
      </c>
      <c r="F86" s="196" t="s">
        <v>192</v>
      </c>
      <c r="G86" s="196" t="s">
        <v>193</v>
      </c>
      <c r="H86" s="195" t="s">
        <v>456</v>
      </c>
      <c r="I86" s="184">
        <v>4</v>
      </c>
      <c r="J86" s="184">
        <v>4</v>
      </c>
      <c r="K86" s="184">
        <v>8</v>
      </c>
      <c r="L86" s="182" t="s">
        <v>68</v>
      </c>
      <c r="M86" s="29" t="s">
        <v>69</v>
      </c>
      <c r="N86" s="29"/>
      <c r="O86" s="29"/>
      <c r="P86" s="29"/>
      <c r="Q86" s="29"/>
      <c r="R86" s="30" t="s">
        <v>70</v>
      </c>
      <c r="S86" s="30" t="s">
        <v>70</v>
      </c>
      <c r="T86" s="30" t="s">
        <v>70</v>
      </c>
      <c r="U86" s="30" t="s">
        <v>70</v>
      </c>
      <c r="V86" s="30" t="s">
        <v>70</v>
      </c>
      <c r="W86" s="30" t="s">
        <v>70</v>
      </c>
      <c r="X86" s="30" t="s">
        <v>70</v>
      </c>
      <c r="Y86" s="31" t="s">
        <v>70</v>
      </c>
      <c r="Z86" s="83">
        <f>COUNTIF(N86:Y87,"=1")</f>
        <v>0</v>
      </c>
      <c r="AA86" s="83">
        <f>COUNTIF(N86:Y87,"=1")+COUNTIF(N86:Y87,"=0")</f>
        <v>0</v>
      </c>
      <c r="AB86" s="35" t="e">
        <f t="shared" ref="AB86" si="37">Z86/AA86</f>
        <v>#DIV/0!</v>
      </c>
    </row>
    <row r="87" spans="1:28" ht="56.1" customHeight="1" x14ac:dyDescent="0.15">
      <c r="A87" s="85" t="s">
        <v>60</v>
      </c>
      <c r="B87" s="83" t="s">
        <v>61</v>
      </c>
      <c r="C87" s="222"/>
      <c r="D87" s="34" t="s">
        <v>152</v>
      </c>
      <c r="E87" s="216"/>
      <c r="F87" s="196" t="s">
        <v>192</v>
      </c>
      <c r="G87" s="185"/>
      <c r="H87" s="196"/>
      <c r="I87" s="184"/>
      <c r="J87" s="184"/>
      <c r="K87" s="184"/>
      <c r="L87" s="182"/>
      <c r="M87" s="29" t="s">
        <v>72</v>
      </c>
      <c r="N87" s="29"/>
      <c r="O87" s="29"/>
      <c r="P87" s="29"/>
      <c r="Q87" s="29"/>
      <c r="R87" s="30" t="s">
        <v>70</v>
      </c>
      <c r="S87" s="30" t="s">
        <v>70</v>
      </c>
      <c r="T87" s="30" t="s">
        <v>70</v>
      </c>
      <c r="U87" s="30" t="s">
        <v>70</v>
      </c>
      <c r="V87" s="30" t="s">
        <v>70</v>
      </c>
      <c r="W87" s="30" t="s">
        <v>70</v>
      </c>
      <c r="X87" s="30" t="s">
        <v>70</v>
      </c>
      <c r="Y87" s="31" t="s">
        <v>70</v>
      </c>
      <c r="Z87" s="76"/>
      <c r="AA87" s="76"/>
      <c r="AB87" s="76"/>
    </row>
    <row r="88" spans="1:28" s="52" customFormat="1" ht="30" customHeight="1" x14ac:dyDescent="0.15">
      <c r="A88" s="85" t="s">
        <v>60</v>
      </c>
      <c r="B88" s="83" t="s">
        <v>86</v>
      </c>
      <c r="C88" s="222" t="s">
        <v>194</v>
      </c>
      <c r="D88" s="34" t="s">
        <v>152</v>
      </c>
      <c r="E88" s="215" t="s">
        <v>185</v>
      </c>
      <c r="F88" s="186" t="s">
        <v>195</v>
      </c>
      <c r="G88" s="186" t="s">
        <v>196</v>
      </c>
      <c r="H88" s="195" t="s">
        <v>197</v>
      </c>
      <c r="I88" s="184">
        <v>6</v>
      </c>
      <c r="J88" s="184">
        <v>6</v>
      </c>
      <c r="K88" s="184">
        <v>12</v>
      </c>
      <c r="L88" s="186" t="s">
        <v>68</v>
      </c>
      <c r="M88" s="29" t="s">
        <v>69</v>
      </c>
      <c r="N88" s="29"/>
      <c r="O88" s="29"/>
      <c r="P88" s="29"/>
      <c r="Q88" s="29"/>
      <c r="R88" s="29"/>
      <c r="S88" s="29"/>
      <c r="T88" s="30" t="s">
        <v>70</v>
      </c>
      <c r="U88" s="30" t="s">
        <v>70</v>
      </c>
      <c r="V88" s="30" t="s">
        <v>70</v>
      </c>
      <c r="W88" s="30" t="s">
        <v>70</v>
      </c>
      <c r="X88" s="30" t="s">
        <v>70</v>
      </c>
      <c r="Y88" s="31" t="s">
        <v>70</v>
      </c>
      <c r="Z88" s="83">
        <f>COUNTIF(N88:Y89,"=1")</f>
        <v>0</v>
      </c>
      <c r="AA88" s="83">
        <f>COUNTIF(N88:Y89,"=1")+COUNTIF(N88:Y89,"=0")</f>
        <v>0</v>
      </c>
      <c r="AB88" s="35" t="e">
        <f t="shared" ref="AB88" si="38">Z88/AA88</f>
        <v>#DIV/0!</v>
      </c>
    </row>
    <row r="89" spans="1:28" s="52" customFormat="1" ht="30" customHeight="1" x14ac:dyDescent="0.15">
      <c r="A89" s="85" t="s">
        <v>60</v>
      </c>
      <c r="B89" s="83" t="s">
        <v>86</v>
      </c>
      <c r="C89" s="222"/>
      <c r="D89" s="34" t="s">
        <v>152</v>
      </c>
      <c r="E89" s="216"/>
      <c r="F89" s="187"/>
      <c r="G89" s="187"/>
      <c r="H89" s="196"/>
      <c r="I89" s="184"/>
      <c r="J89" s="184"/>
      <c r="K89" s="184"/>
      <c r="L89" s="187"/>
      <c r="M89" s="29" t="s">
        <v>72</v>
      </c>
      <c r="N89" s="29"/>
      <c r="O89" s="29"/>
      <c r="P89" s="29"/>
      <c r="Q89" s="29"/>
      <c r="R89" s="29"/>
      <c r="S89" s="29"/>
      <c r="T89" s="30" t="s">
        <v>70</v>
      </c>
      <c r="U89" s="30" t="s">
        <v>70</v>
      </c>
      <c r="V89" s="30" t="s">
        <v>70</v>
      </c>
      <c r="W89" s="30" t="s">
        <v>70</v>
      </c>
      <c r="X89" s="30" t="s">
        <v>70</v>
      </c>
      <c r="Y89" s="31" t="s">
        <v>70</v>
      </c>
      <c r="Z89" s="53"/>
      <c r="AA89" s="53"/>
      <c r="AB89" s="53"/>
    </row>
    <row r="90" spans="1:28" s="52" customFormat="1" ht="30" customHeight="1" x14ac:dyDescent="0.15">
      <c r="A90" s="85" t="s">
        <v>60</v>
      </c>
      <c r="B90" s="83" t="s">
        <v>86</v>
      </c>
      <c r="C90" s="222"/>
      <c r="D90" s="34" t="s">
        <v>152</v>
      </c>
      <c r="E90" s="215" t="s">
        <v>185</v>
      </c>
      <c r="F90" s="186" t="s">
        <v>195</v>
      </c>
      <c r="G90" s="186" t="s">
        <v>196</v>
      </c>
      <c r="H90" s="195" t="s">
        <v>198</v>
      </c>
      <c r="I90" s="184">
        <v>6</v>
      </c>
      <c r="J90" s="184">
        <v>6</v>
      </c>
      <c r="K90" s="184">
        <v>12</v>
      </c>
      <c r="L90" s="186" t="s">
        <v>68</v>
      </c>
      <c r="M90" s="29" t="s">
        <v>69</v>
      </c>
      <c r="N90" s="29"/>
      <c r="O90" s="29"/>
      <c r="P90" s="29"/>
      <c r="Q90" s="29"/>
      <c r="R90" s="29"/>
      <c r="S90" s="29"/>
      <c r="T90" s="30" t="s">
        <v>70</v>
      </c>
      <c r="U90" s="30" t="s">
        <v>70</v>
      </c>
      <c r="V90" s="30" t="s">
        <v>70</v>
      </c>
      <c r="W90" s="30" t="s">
        <v>70</v>
      </c>
      <c r="X90" s="30" t="s">
        <v>70</v>
      </c>
      <c r="Y90" s="31" t="s">
        <v>70</v>
      </c>
      <c r="Z90" s="83">
        <f>COUNTIF(N90:Y91,"=1")</f>
        <v>0</v>
      </c>
      <c r="AA90" s="83">
        <f>COUNTIF(N90:Y91,"=1")+COUNTIF(N90:Y91,"=0")</f>
        <v>0</v>
      </c>
      <c r="AB90" s="35" t="e">
        <f t="shared" ref="AB90" si="39">Z90/AA90</f>
        <v>#DIV/0!</v>
      </c>
    </row>
    <row r="91" spans="1:28" s="52" customFormat="1" ht="30" customHeight="1" x14ac:dyDescent="0.15">
      <c r="A91" s="85" t="s">
        <v>60</v>
      </c>
      <c r="B91" s="83" t="s">
        <v>86</v>
      </c>
      <c r="C91" s="222"/>
      <c r="D91" s="34" t="s">
        <v>152</v>
      </c>
      <c r="E91" s="216"/>
      <c r="F91" s="187"/>
      <c r="G91" s="187"/>
      <c r="H91" s="196"/>
      <c r="I91" s="184"/>
      <c r="J91" s="184"/>
      <c r="K91" s="184"/>
      <c r="L91" s="187"/>
      <c r="M91" s="29" t="s">
        <v>72</v>
      </c>
      <c r="N91" s="29"/>
      <c r="O91" s="29"/>
      <c r="P91" s="29"/>
      <c r="Q91" s="29"/>
      <c r="R91" s="29"/>
      <c r="S91" s="29"/>
      <c r="T91" s="30" t="s">
        <v>70</v>
      </c>
      <c r="U91" s="30" t="s">
        <v>70</v>
      </c>
      <c r="V91" s="30" t="s">
        <v>70</v>
      </c>
      <c r="W91" s="30" t="s">
        <v>70</v>
      </c>
      <c r="X91" s="30" t="s">
        <v>70</v>
      </c>
      <c r="Y91" s="31" t="s">
        <v>70</v>
      </c>
      <c r="Z91" s="53"/>
      <c r="AA91" s="53"/>
      <c r="AB91" s="53"/>
    </row>
    <row r="92" spans="1:28" s="52" customFormat="1" ht="30" customHeight="1" x14ac:dyDescent="0.15">
      <c r="A92" s="85" t="s">
        <v>60</v>
      </c>
      <c r="B92" s="83" t="s">
        <v>86</v>
      </c>
      <c r="C92" s="222" t="s">
        <v>199</v>
      </c>
      <c r="D92" s="34" t="s">
        <v>152</v>
      </c>
      <c r="E92" s="215" t="s">
        <v>185</v>
      </c>
      <c r="F92" s="186" t="s">
        <v>195</v>
      </c>
      <c r="G92" s="196" t="s">
        <v>200</v>
      </c>
      <c r="H92" s="195" t="s">
        <v>201</v>
      </c>
      <c r="I92" s="184">
        <v>6</v>
      </c>
      <c r="J92" s="184">
        <v>6</v>
      </c>
      <c r="K92" s="184">
        <v>12</v>
      </c>
      <c r="L92" s="182" t="s">
        <v>68</v>
      </c>
      <c r="M92" s="29" t="s">
        <v>69</v>
      </c>
      <c r="N92" s="29"/>
      <c r="O92" s="29"/>
      <c r="P92" s="29"/>
      <c r="Q92" s="29"/>
      <c r="R92" s="29"/>
      <c r="S92" s="29"/>
      <c r="T92" s="30" t="s">
        <v>70</v>
      </c>
      <c r="U92" s="30" t="s">
        <v>70</v>
      </c>
      <c r="V92" s="30" t="s">
        <v>70</v>
      </c>
      <c r="W92" s="30" t="s">
        <v>70</v>
      </c>
      <c r="X92" s="30" t="s">
        <v>70</v>
      </c>
      <c r="Y92" s="31" t="s">
        <v>70</v>
      </c>
      <c r="Z92" s="83">
        <f>COUNTIF(N92:Y93,"=1")</f>
        <v>0</v>
      </c>
      <c r="AA92" s="83">
        <f>COUNTIF(N92:Y93,"=1")+COUNTIF(N92:Y93,"=0")</f>
        <v>0</v>
      </c>
      <c r="AB92" s="35" t="e">
        <f t="shared" ref="AB92" si="40">Z92/AA92</f>
        <v>#DIV/0!</v>
      </c>
    </row>
    <row r="93" spans="1:28" s="52" customFormat="1" ht="30" customHeight="1" x14ac:dyDescent="0.15">
      <c r="A93" s="85" t="s">
        <v>60</v>
      </c>
      <c r="B93" s="83" t="s">
        <v>86</v>
      </c>
      <c r="C93" s="222"/>
      <c r="D93" s="34" t="s">
        <v>152</v>
      </c>
      <c r="E93" s="216"/>
      <c r="F93" s="214"/>
      <c r="G93" s="196"/>
      <c r="H93" s="196"/>
      <c r="I93" s="184"/>
      <c r="J93" s="184"/>
      <c r="K93" s="184"/>
      <c r="L93" s="182"/>
      <c r="M93" s="29" t="s">
        <v>72</v>
      </c>
      <c r="N93" s="29"/>
      <c r="O93" s="29"/>
      <c r="P93" s="29"/>
      <c r="Q93" s="29"/>
      <c r="R93" s="29"/>
      <c r="S93" s="29"/>
      <c r="T93" s="30" t="s">
        <v>70</v>
      </c>
      <c r="U93" s="30" t="s">
        <v>70</v>
      </c>
      <c r="V93" s="30" t="s">
        <v>70</v>
      </c>
      <c r="W93" s="30" t="s">
        <v>70</v>
      </c>
      <c r="X93" s="30" t="s">
        <v>70</v>
      </c>
      <c r="Y93" s="31" t="s">
        <v>70</v>
      </c>
      <c r="Z93" s="53"/>
      <c r="AA93" s="53"/>
      <c r="AB93" s="53"/>
    </row>
    <row r="94" spans="1:28" ht="26.25" customHeight="1" x14ac:dyDescent="0.15">
      <c r="A94" s="85" t="s">
        <v>60</v>
      </c>
      <c r="B94" s="83" t="s">
        <v>86</v>
      </c>
      <c r="C94" s="222"/>
      <c r="D94" s="34" t="s">
        <v>152</v>
      </c>
      <c r="E94" s="215" t="s">
        <v>185</v>
      </c>
      <c r="F94" s="214"/>
      <c r="G94" s="196"/>
      <c r="H94" s="195" t="s">
        <v>202</v>
      </c>
      <c r="I94" s="184">
        <v>6</v>
      </c>
      <c r="J94" s="184">
        <v>12</v>
      </c>
      <c r="K94" s="184">
        <v>24</v>
      </c>
      <c r="L94" s="182"/>
      <c r="M94" s="29" t="s">
        <v>69</v>
      </c>
      <c r="N94" s="29"/>
      <c r="O94" s="29"/>
      <c r="P94" s="83"/>
      <c r="Q94" s="83"/>
      <c r="R94" s="83"/>
      <c r="S94" s="83"/>
      <c r="T94" s="83"/>
      <c r="U94" s="83"/>
      <c r="V94" s="83"/>
      <c r="W94" s="83"/>
      <c r="X94" s="83"/>
      <c r="Y94" s="34"/>
      <c r="Z94" s="83">
        <f>COUNTIF(N94:Y95,"=1")</f>
        <v>0</v>
      </c>
      <c r="AA94" s="83">
        <f>COUNTIF(N94:Y95,"=1")+COUNTIF(N94:Y95,"=0")</f>
        <v>0</v>
      </c>
      <c r="AB94" s="35" t="e">
        <f t="shared" ref="AB94" si="41">Z94/AA94</f>
        <v>#DIV/0!</v>
      </c>
    </row>
    <row r="95" spans="1:28" ht="25.5" customHeight="1" x14ac:dyDescent="0.15">
      <c r="A95" s="85" t="s">
        <v>60</v>
      </c>
      <c r="B95" s="83" t="s">
        <v>86</v>
      </c>
      <c r="C95" s="222"/>
      <c r="D95" s="34" t="s">
        <v>152</v>
      </c>
      <c r="E95" s="216"/>
      <c r="F95" s="214"/>
      <c r="G95" s="196"/>
      <c r="H95" s="196"/>
      <c r="I95" s="184"/>
      <c r="J95" s="184"/>
      <c r="K95" s="184"/>
      <c r="L95" s="182"/>
      <c r="M95" s="29" t="s">
        <v>72</v>
      </c>
      <c r="N95" s="29"/>
      <c r="O95" s="29"/>
      <c r="P95" s="83"/>
      <c r="Q95" s="83"/>
      <c r="R95" s="83"/>
      <c r="S95" s="83"/>
      <c r="T95" s="83"/>
      <c r="U95" s="83"/>
      <c r="V95" s="83"/>
      <c r="W95" s="83"/>
      <c r="X95" s="83"/>
      <c r="Y95" s="34"/>
      <c r="Z95" s="76"/>
      <c r="AA95" s="76"/>
      <c r="AB95" s="76"/>
    </row>
    <row r="96" spans="1:28" ht="23.25" customHeight="1" x14ac:dyDescent="0.15">
      <c r="A96" s="85" t="s">
        <v>60</v>
      </c>
      <c r="B96" s="83" t="s">
        <v>86</v>
      </c>
      <c r="C96" s="222"/>
      <c r="D96" s="34" t="s">
        <v>152</v>
      </c>
      <c r="E96" s="215" t="s">
        <v>185</v>
      </c>
      <c r="F96" s="214"/>
      <c r="G96" s="196"/>
      <c r="H96" s="195" t="s">
        <v>203</v>
      </c>
      <c r="I96" s="184">
        <v>6</v>
      </c>
      <c r="J96" s="184">
        <v>6</v>
      </c>
      <c r="K96" s="184">
        <v>12</v>
      </c>
      <c r="L96" s="182"/>
      <c r="M96" s="29" t="s">
        <v>69</v>
      </c>
      <c r="N96" s="29"/>
      <c r="O96" s="29"/>
      <c r="P96" s="29"/>
      <c r="Q96" s="29"/>
      <c r="R96" s="29"/>
      <c r="S96" s="29"/>
      <c r="T96" s="30" t="s">
        <v>70</v>
      </c>
      <c r="U96" s="30" t="s">
        <v>70</v>
      </c>
      <c r="V96" s="30" t="s">
        <v>70</v>
      </c>
      <c r="W96" s="30" t="s">
        <v>70</v>
      </c>
      <c r="X96" s="30" t="s">
        <v>70</v>
      </c>
      <c r="Y96" s="31" t="s">
        <v>70</v>
      </c>
      <c r="Z96" s="83">
        <f>COUNTIF(N96:Y97,"=1")</f>
        <v>0</v>
      </c>
      <c r="AA96" s="83">
        <f>COUNTIF(N96:Y97,"=1")+COUNTIF(N96:Y97,"=0")</f>
        <v>0</v>
      </c>
      <c r="AB96" s="35" t="e">
        <f t="shared" ref="AB96" si="42">Z96/AA96</f>
        <v>#DIV/0!</v>
      </c>
    </row>
    <row r="97" spans="1:28" ht="25.5" customHeight="1" x14ac:dyDescent="0.15">
      <c r="A97" s="85" t="s">
        <v>60</v>
      </c>
      <c r="B97" s="83" t="s">
        <v>86</v>
      </c>
      <c r="C97" s="222"/>
      <c r="D97" s="34" t="s">
        <v>152</v>
      </c>
      <c r="E97" s="216"/>
      <c r="F97" s="187"/>
      <c r="G97" s="196"/>
      <c r="H97" s="196"/>
      <c r="I97" s="184"/>
      <c r="J97" s="184"/>
      <c r="K97" s="184"/>
      <c r="L97" s="182"/>
      <c r="M97" s="29" t="s">
        <v>72</v>
      </c>
      <c r="N97" s="29"/>
      <c r="O97" s="29"/>
      <c r="P97" s="29"/>
      <c r="Q97" s="29"/>
      <c r="R97" s="29"/>
      <c r="S97" s="29"/>
      <c r="T97" s="30" t="s">
        <v>70</v>
      </c>
      <c r="U97" s="30" t="s">
        <v>70</v>
      </c>
      <c r="V97" s="30" t="s">
        <v>70</v>
      </c>
      <c r="W97" s="30" t="s">
        <v>70</v>
      </c>
      <c r="X97" s="30" t="s">
        <v>70</v>
      </c>
      <c r="Y97" s="31" t="s">
        <v>70</v>
      </c>
      <c r="Z97" s="83"/>
      <c r="AA97" s="83"/>
      <c r="AB97" s="35"/>
    </row>
    <row r="98" spans="1:28" ht="30" customHeight="1" x14ac:dyDescent="0.15">
      <c r="A98" s="85" t="s">
        <v>85</v>
      </c>
      <c r="B98" s="83" t="s">
        <v>76</v>
      </c>
      <c r="C98" s="222" t="s">
        <v>204</v>
      </c>
      <c r="D98" s="34" t="s">
        <v>152</v>
      </c>
      <c r="E98" s="215" t="s">
        <v>185</v>
      </c>
      <c r="F98" s="196" t="s">
        <v>205</v>
      </c>
      <c r="G98" s="196" t="s">
        <v>206</v>
      </c>
      <c r="H98" s="197" t="s">
        <v>207</v>
      </c>
      <c r="I98" s="184">
        <v>2</v>
      </c>
      <c r="J98" s="184">
        <v>2</v>
      </c>
      <c r="K98" s="184">
        <v>2</v>
      </c>
      <c r="L98" s="85" t="s">
        <v>81</v>
      </c>
      <c r="M98" s="54" t="s">
        <v>143</v>
      </c>
      <c r="N98" s="29"/>
      <c r="O98" s="29"/>
      <c r="P98" s="30" t="s">
        <v>70</v>
      </c>
      <c r="Q98" s="30" t="s">
        <v>70</v>
      </c>
      <c r="R98" s="30" t="s">
        <v>70</v>
      </c>
      <c r="S98" s="30" t="s">
        <v>70</v>
      </c>
      <c r="T98" s="30" t="s">
        <v>70</v>
      </c>
      <c r="U98" s="30" t="s">
        <v>70</v>
      </c>
      <c r="V98" s="30" t="s">
        <v>70</v>
      </c>
      <c r="W98" s="30" t="s">
        <v>70</v>
      </c>
      <c r="X98" s="30" t="s">
        <v>70</v>
      </c>
      <c r="Y98" s="31" t="s">
        <v>70</v>
      </c>
      <c r="Z98" s="83">
        <f>COUNTIF(N98:Y98,"=1")</f>
        <v>0</v>
      </c>
      <c r="AA98" s="83">
        <f>COUNTIF(N98:Y98,"=1")+COUNTIF(N98:Y98,"=0")</f>
        <v>0</v>
      </c>
      <c r="AB98" s="35" t="e">
        <f t="shared" ref="AB98" si="43">Z98/AA98</f>
        <v>#DIV/0!</v>
      </c>
    </row>
    <row r="99" spans="1:28" ht="30" customHeight="1" x14ac:dyDescent="0.15">
      <c r="A99" s="85" t="s">
        <v>85</v>
      </c>
      <c r="B99" s="83" t="s">
        <v>76</v>
      </c>
      <c r="C99" s="222"/>
      <c r="D99" s="34" t="s">
        <v>152</v>
      </c>
      <c r="E99" s="216"/>
      <c r="F99" s="196" t="s">
        <v>205</v>
      </c>
      <c r="G99" s="196"/>
      <c r="H99" s="197"/>
      <c r="I99" s="184"/>
      <c r="J99" s="184"/>
      <c r="K99" s="184"/>
      <c r="L99" s="55" t="s">
        <v>144</v>
      </c>
      <c r="M99" s="30" t="s">
        <v>70</v>
      </c>
      <c r="N99" s="29"/>
      <c r="O99" s="29"/>
      <c r="P99" s="30" t="s">
        <v>70</v>
      </c>
      <c r="Q99" s="30" t="s">
        <v>70</v>
      </c>
      <c r="R99" s="30" t="s">
        <v>70</v>
      </c>
      <c r="S99" s="30" t="s">
        <v>70</v>
      </c>
      <c r="T99" s="30" t="s">
        <v>70</v>
      </c>
      <c r="U99" s="30" t="s">
        <v>70</v>
      </c>
      <c r="V99" s="30" t="s">
        <v>70</v>
      </c>
      <c r="W99" s="30" t="s">
        <v>70</v>
      </c>
      <c r="X99" s="30" t="s">
        <v>70</v>
      </c>
      <c r="Y99" s="31" t="s">
        <v>70</v>
      </c>
      <c r="Z99" s="83"/>
      <c r="AA99" s="83"/>
      <c r="AB99" s="35"/>
    </row>
    <row r="100" spans="1:28" ht="30" customHeight="1" x14ac:dyDescent="0.15">
      <c r="A100" s="85" t="s">
        <v>85</v>
      </c>
      <c r="B100" s="83" t="s">
        <v>76</v>
      </c>
      <c r="C100" s="222" t="s">
        <v>208</v>
      </c>
      <c r="D100" s="34" t="s">
        <v>152</v>
      </c>
      <c r="E100" s="215" t="s">
        <v>185</v>
      </c>
      <c r="F100" s="196" t="s">
        <v>205</v>
      </c>
      <c r="G100" s="84" t="s">
        <v>209</v>
      </c>
      <c r="H100" s="87" t="s">
        <v>210</v>
      </c>
      <c r="I100" s="90">
        <v>2</v>
      </c>
      <c r="J100" s="90">
        <v>2</v>
      </c>
      <c r="K100" s="90">
        <v>2</v>
      </c>
      <c r="L100" s="85" t="s">
        <v>81</v>
      </c>
      <c r="M100" s="54" t="s">
        <v>143</v>
      </c>
      <c r="N100" s="29"/>
      <c r="O100" s="29"/>
      <c r="P100" s="30" t="s">
        <v>70</v>
      </c>
      <c r="Q100" s="30" t="s">
        <v>70</v>
      </c>
      <c r="R100" s="30" t="s">
        <v>70</v>
      </c>
      <c r="S100" s="30" t="s">
        <v>70</v>
      </c>
      <c r="T100" s="30" t="s">
        <v>70</v>
      </c>
      <c r="U100" s="30" t="s">
        <v>70</v>
      </c>
      <c r="V100" s="30" t="s">
        <v>70</v>
      </c>
      <c r="W100" s="30" t="s">
        <v>70</v>
      </c>
      <c r="X100" s="30" t="s">
        <v>70</v>
      </c>
      <c r="Y100" s="31" t="s">
        <v>70</v>
      </c>
      <c r="Z100" s="83">
        <f>COUNTIF(N100:Y100,"=1")</f>
        <v>0</v>
      </c>
      <c r="AA100" s="83">
        <f>COUNTIF(N100:Y100,"=1")+COUNTIF(N100:Y100,"=0")</f>
        <v>0</v>
      </c>
      <c r="AB100" s="35" t="e">
        <f t="shared" ref="AB100:AB107" si="44">Z100/AA100</f>
        <v>#DIV/0!</v>
      </c>
    </row>
    <row r="101" spans="1:28" ht="30" customHeight="1" x14ac:dyDescent="0.15">
      <c r="A101" s="85" t="s">
        <v>85</v>
      </c>
      <c r="B101" s="83" t="s">
        <v>76</v>
      </c>
      <c r="C101" s="222"/>
      <c r="D101" s="34" t="s">
        <v>152</v>
      </c>
      <c r="E101" s="217"/>
      <c r="F101" s="196" t="s">
        <v>205</v>
      </c>
      <c r="G101" s="84" t="s">
        <v>211</v>
      </c>
      <c r="H101" s="87" t="s">
        <v>212</v>
      </c>
      <c r="I101" s="90">
        <v>2</v>
      </c>
      <c r="J101" s="90">
        <v>2</v>
      </c>
      <c r="K101" s="90">
        <v>2</v>
      </c>
      <c r="L101" s="85" t="s">
        <v>81</v>
      </c>
      <c r="M101" s="54" t="s">
        <v>143</v>
      </c>
      <c r="N101" s="29"/>
      <c r="O101" s="29"/>
      <c r="P101" s="30" t="s">
        <v>70</v>
      </c>
      <c r="Q101" s="30" t="s">
        <v>70</v>
      </c>
      <c r="R101" s="30" t="s">
        <v>70</v>
      </c>
      <c r="S101" s="30" t="s">
        <v>70</v>
      </c>
      <c r="T101" s="30" t="s">
        <v>70</v>
      </c>
      <c r="U101" s="30" t="s">
        <v>70</v>
      </c>
      <c r="V101" s="30" t="s">
        <v>70</v>
      </c>
      <c r="W101" s="30" t="s">
        <v>70</v>
      </c>
      <c r="X101" s="30" t="s">
        <v>70</v>
      </c>
      <c r="Y101" s="31" t="s">
        <v>70</v>
      </c>
      <c r="Z101" s="83">
        <f>COUNTIF(N101:Y101,"=1")</f>
        <v>0</v>
      </c>
      <c r="AA101" s="83">
        <f>COUNTIF(N101:Y101,"=1")+COUNTIF(N101:Y101,"=0")</f>
        <v>0</v>
      </c>
      <c r="AB101" s="35" t="e">
        <f t="shared" si="44"/>
        <v>#DIV/0!</v>
      </c>
    </row>
    <row r="102" spans="1:28" ht="30" customHeight="1" x14ac:dyDescent="0.15">
      <c r="A102" s="85" t="s">
        <v>60</v>
      </c>
      <c r="B102" s="83" t="s">
        <v>76</v>
      </c>
      <c r="C102" s="81" t="s">
        <v>208</v>
      </c>
      <c r="D102" s="34" t="s">
        <v>152</v>
      </c>
      <c r="E102" s="216"/>
      <c r="F102" s="196" t="s">
        <v>205</v>
      </c>
      <c r="G102" s="84" t="s">
        <v>213</v>
      </c>
      <c r="H102" s="88" t="s">
        <v>214</v>
      </c>
      <c r="I102" s="90">
        <v>2</v>
      </c>
      <c r="J102" s="90">
        <v>4</v>
      </c>
      <c r="K102" s="90">
        <v>4</v>
      </c>
      <c r="L102" s="84" t="s">
        <v>68</v>
      </c>
      <c r="M102" s="54" t="s">
        <v>143</v>
      </c>
      <c r="N102" s="29"/>
      <c r="O102" s="29"/>
      <c r="P102" s="29"/>
      <c r="Q102" s="29"/>
      <c r="R102" s="30" t="s">
        <v>70</v>
      </c>
      <c r="S102" s="30" t="s">
        <v>70</v>
      </c>
      <c r="T102" s="30" t="s">
        <v>70</v>
      </c>
      <c r="U102" s="30" t="s">
        <v>70</v>
      </c>
      <c r="V102" s="30" t="s">
        <v>70</v>
      </c>
      <c r="W102" s="30" t="s">
        <v>70</v>
      </c>
      <c r="X102" s="30" t="s">
        <v>70</v>
      </c>
      <c r="Y102" s="31" t="s">
        <v>70</v>
      </c>
      <c r="Z102" s="83">
        <f>COUNTIF(N102:Y102,"=1")</f>
        <v>0</v>
      </c>
      <c r="AA102" s="83">
        <f>COUNTIF(N102:Y102,"=1")+COUNTIF(N102:Y102,"=0")</f>
        <v>0</v>
      </c>
      <c r="AB102" s="35" t="e">
        <f t="shared" si="44"/>
        <v>#DIV/0!</v>
      </c>
    </row>
    <row r="103" spans="1:28" ht="30" customHeight="1" x14ac:dyDescent="0.15">
      <c r="A103" s="85" t="s">
        <v>85</v>
      </c>
      <c r="B103" s="83" t="s">
        <v>61</v>
      </c>
      <c r="C103" s="81" t="s">
        <v>215</v>
      </c>
      <c r="D103" s="34" t="s">
        <v>216</v>
      </c>
      <c r="E103" s="83" t="s">
        <v>185</v>
      </c>
      <c r="F103" s="84" t="s">
        <v>217</v>
      </c>
      <c r="G103" s="84" t="s">
        <v>218</v>
      </c>
      <c r="H103" s="84" t="s">
        <v>219</v>
      </c>
      <c r="I103" s="90">
        <v>2</v>
      </c>
      <c r="J103" s="90">
        <v>4</v>
      </c>
      <c r="K103" s="90">
        <v>4</v>
      </c>
      <c r="L103" s="85" t="s">
        <v>81</v>
      </c>
      <c r="M103" s="54" t="s">
        <v>143</v>
      </c>
      <c r="N103" s="29"/>
      <c r="O103" s="29"/>
      <c r="P103" s="29"/>
      <c r="Q103" s="29"/>
      <c r="R103" s="30" t="s">
        <v>70</v>
      </c>
      <c r="S103" s="30" t="s">
        <v>70</v>
      </c>
      <c r="T103" s="30" t="s">
        <v>70</v>
      </c>
      <c r="U103" s="30" t="s">
        <v>70</v>
      </c>
      <c r="V103" s="30" t="s">
        <v>70</v>
      </c>
      <c r="W103" s="30" t="s">
        <v>70</v>
      </c>
      <c r="X103" s="30" t="s">
        <v>70</v>
      </c>
      <c r="Y103" s="31" t="s">
        <v>70</v>
      </c>
      <c r="Z103" s="83">
        <f>COUNTIF(N103:Y103,"=1")</f>
        <v>0</v>
      </c>
      <c r="AA103" s="83">
        <f>COUNTIF(N103:Y103,"=1")+COUNTIF(N103:Y103,"=0")</f>
        <v>0</v>
      </c>
      <c r="AB103" s="35" t="e">
        <f t="shared" si="44"/>
        <v>#DIV/0!</v>
      </c>
    </row>
    <row r="104" spans="1:28" ht="30" customHeight="1" x14ac:dyDescent="0.15">
      <c r="A104" s="85" t="s">
        <v>60</v>
      </c>
      <c r="B104" s="83" t="s">
        <v>61</v>
      </c>
      <c r="C104" s="81" t="s">
        <v>220</v>
      </c>
      <c r="D104" s="34" t="s">
        <v>152</v>
      </c>
      <c r="E104" s="83" t="s">
        <v>185</v>
      </c>
      <c r="F104" s="84" t="s">
        <v>217</v>
      </c>
      <c r="G104" s="84" t="s">
        <v>221</v>
      </c>
      <c r="H104" s="84" t="s">
        <v>469</v>
      </c>
      <c r="I104" s="90">
        <v>3</v>
      </c>
      <c r="J104" s="90">
        <v>6</v>
      </c>
      <c r="K104" s="90">
        <v>6</v>
      </c>
      <c r="L104" s="85" t="s">
        <v>81</v>
      </c>
      <c r="M104" s="54" t="s">
        <v>143</v>
      </c>
      <c r="N104" s="29"/>
      <c r="O104" s="29"/>
      <c r="P104" s="29"/>
      <c r="Q104" s="29"/>
      <c r="R104" s="29"/>
      <c r="S104" s="29"/>
      <c r="T104" s="30" t="s">
        <v>70</v>
      </c>
      <c r="U104" s="30" t="s">
        <v>70</v>
      </c>
      <c r="V104" s="30" t="s">
        <v>70</v>
      </c>
      <c r="W104" s="30" t="s">
        <v>70</v>
      </c>
      <c r="X104" s="30" t="s">
        <v>70</v>
      </c>
      <c r="Y104" s="31" t="s">
        <v>70</v>
      </c>
      <c r="Z104" s="83">
        <f>COUNTIF(N104:Y104,"=1")</f>
        <v>0</v>
      </c>
      <c r="AA104" s="83">
        <f>COUNTIF(N104:Y104,"=1")+COUNTIF(N104:Y104,"=0")</f>
        <v>0</v>
      </c>
      <c r="AB104" s="35" t="e">
        <f t="shared" si="44"/>
        <v>#DIV/0!</v>
      </c>
    </row>
    <row r="105" spans="1:28" ht="30" customHeight="1" x14ac:dyDescent="0.15">
      <c r="A105" s="85"/>
      <c r="B105" s="83"/>
      <c r="C105" s="81"/>
      <c r="D105" s="34"/>
      <c r="E105" s="215" t="s">
        <v>185</v>
      </c>
      <c r="F105" s="196" t="s">
        <v>217</v>
      </c>
      <c r="G105" s="196" t="s">
        <v>223</v>
      </c>
      <c r="H105" s="195" t="s">
        <v>470</v>
      </c>
      <c r="I105" s="184">
        <v>6</v>
      </c>
      <c r="J105" s="184">
        <v>12</v>
      </c>
      <c r="K105" s="184">
        <v>24</v>
      </c>
      <c r="L105" s="85" t="s">
        <v>81</v>
      </c>
      <c r="M105" s="29" t="s">
        <v>69</v>
      </c>
      <c r="N105" s="29"/>
      <c r="O105" s="29"/>
      <c r="P105" s="29"/>
      <c r="Q105" s="29"/>
      <c r="R105" s="29"/>
      <c r="S105" s="29"/>
      <c r="T105" s="83"/>
      <c r="U105" s="83"/>
      <c r="V105" s="83"/>
      <c r="W105" s="83"/>
      <c r="X105" s="83"/>
      <c r="Y105" s="34"/>
      <c r="Z105" s="83">
        <f>COUNTIF(N105:Y106,"=1")</f>
        <v>0</v>
      </c>
      <c r="AA105" s="83">
        <f t="shared" ref="AA105" si="45">COUNTIF(N105:Y106,"=1")+COUNTIF(N105:Y106,"=0")</f>
        <v>0</v>
      </c>
      <c r="AB105" s="35" t="e">
        <f t="shared" ref="AB105" si="46">Z105/AA105</f>
        <v>#DIV/0!</v>
      </c>
    </row>
    <row r="106" spans="1:28" ht="30" customHeight="1" x14ac:dyDescent="0.15">
      <c r="A106" s="85"/>
      <c r="B106" s="83"/>
      <c r="C106" s="81"/>
      <c r="D106" s="34"/>
      <c r="E106" s="216"/>
      <c r="F106" s="196" t="s">
        <v>217</v>
      </c>
      <c r="G106" s="196"/>
      <c r="H106" s="196"/>
      <c r="I106" s="184"/>
      <c r="J106" s="184"/>
      <c r="K106" s="184"/>
      <c r="L106" s="85" t="s">
        <v>81</v>
      </c>
      <c r="M106" s="29" t="s">
        <v>72</v>
      </c>
      <c r="N106" s="29"/>
      <c r="O106" s="29"/>
      <c r="P106" s="29"/>
      <c r="Q106" s="29"/>
      <c r="R106" s="29"/>
      <c r="S106" s="29"/>
      <c r="T106" s="83"/>
      <c r="U106" s="83"/>
      <c r="V106" s="83"/>
      <c r="W106" s="83"/>
      <c r="X106" s="83"/>
      <c r="Y106" s="34"/>
      <c r="Z106" s="83"/>
      <c r="AA106" s="83"/>
      <c r="AB106" s="35"/>
    </row>
    <row r="107" spans="1:28" ht="30" customHeight="1" x14ac:dyDescent="0.15">
      <c r="A107" s="85" t="s">
        <v>60</v>
      </c>
      <c r="B107" s="83" t="s">
        <v>61</v>
      </c>
      <c r="C107" s="222" t="s">
        <v>225</v>
      </c>
      <c r="D107" s="34" t="s">
        <v>152</v>
      </c>
      <c r="E107" s="215" t="s">
        <v>185</v>
      </c>
      <c r="F107" s="196" t="s">
        <v>217</v>
      </c>
      <c r="G107" s="196" t="s">
        <v>226</v>
      </c>
      <c r="H107" s="195" t="s">
        <v>227</v>
      </c>
      <c r="I107" s="184">
        <v>6</v>
      </c>
      <c r="J107" s="184">
        <v>12</v>
      </c>
      <c r="K107" s="184">
        <v>24</v>
      </c>
      <c r="L107" s="185" t="s">
        <v>68</v>
      </c>
      <c r="M107" s="29" t="s">
        <v>69</v>
      </c>
      <c r="N107" s="29"/>
      <c r="O107" s="29"/>
      <c r="P107" s="83"/>
      <c r="Q107" s="83"/>
      <c r="R107" s="83"/>
      <c r="S107" s="83"/>
      <c r="T107" s="83"/>
      <c r="U107" s="83"/>
      <c r="V107" s="83"/>
      <c r="W107" s="83"/>
      <c r="X107" s="83"/>
      <c r="Y107" s="34"/>
      <c r="Z107" s="83">
        <f>COUNTIF(N107:Y108,"=1")</f>
        <v>0</v>
      </c>
      <c r="AA107" s="83">
        <f t="shared" ref="AA107" si="47">COUNTIF(N107:Y108,"=1")+COUNTIF(N107:Y108,"=0")</f>
        <v>0</v>
      </c>
      <c r="AB107" s="35" t="e">
        <f t="shared" si="44"/>
        <v>#DIV/0!</v>
      </c>
    </row>
    <row r="108" spans="1:28" ht="30" customHeight="1" x14ac:dyDescent="0.15">
      <c r="A108" s="85" t="s">
        <v>60</v>
      </c>
      <c r="B108" s="83" t="s">
        <v>61</v>
      </c>
      <c r="C108" s="222"/>
      <c r="D108" s="34" t="s">
        <v>152</v>
      </c>
      <c r="E108" s="216"/>
      <c r="F108" s="196" t="s">
        <v>217</v>
      </c>
      <c r="G108" s="196"/>
      <c r="H108" s="196"/>
      <c r="I108" s="184"/>
      <c r="J108" s="184"/>
      <c r="K108" s="184"/>
      <c r="L108" s="185"/>
      <c r="M108" s="29" t="s">
        <v>72</v>
      </c>
      <c r="N108" s="29"/>
      <c r="O108" s="29"/>
      <c r="P108" s="29"/>
      <c r="Q108" s="29"/>
      <c r="R108" s="29"/>
      <c r="S108" s="29"/>
      <c r="T108" s="83"/>
      <c r="U108" s="83"/>
      <c r="V108" s="83"/>
      <c r="W108" s="83"/>
      <c r="X108" s="83"/>
      <c r="Y108" s="34"/>
      <c r="Z108" s="53"/>
      <c r="AA108" s="53"/>
      <c r="AB108" s="53"/>
    </row>
    <row r="109" spans="1:28" ht="30" customHeight="1" x14ac:dyDescent="0.15">
      <c r="A109" s="85" t="s">
        <v>228</v>
      </c>
      <c r="B109" s="83" t="s">
        <v>61</v>
      </c>
      <c r="C109" s="222" t="s">
        <v>229</v>
      </c>
      <c r="D109" s="34" t="s">
        <v>152</v>
      </c>
      <c r="E109" s="215" t="s">
        <v>185</v>
      </c>
      <c r="F109" s="196" t="s">
        <v>217</v>
      </c>
      <c r="G109" s="196" t="s">
        <v>230</v>
      </c>
      <c r="H109" s="195" t="s">
        <v>231</v>
      </c>
      <c r="I109" s="184">
        <v>6</v>
      </c>
      <c r="J109" s="184">
        <v>12</v>
      </c>
      <c r="K109" s="184">
        <v>24</v>
      </c>
      <c r="L109" s="182" t="s">
        <v>81</v>
      </c>
      <c r="M109" s="29" t="s">
        <v>69</v>
      </c>
      <c r="N109" s="29"/>
      <c r="O109" s="29"/>
      <c r="P109" s="29"/>
      <c r="Q109" s="29"/>
      <c r="R109" s="29"/>
      <c r="S109" s="29"/>
      <c r="T109" s="83"/>
      <c r="U109" s="83"/>
      <c r="V109" s="83"/>
      <c r="W109" s="83"/>
      <c r="X109" s="83"/>
      <c r="Y109" s="34"/>
      <c r="Z109" s="83">
        <f>COUNTIF(N109:Y110,"=1")</f>
        <v>0</v>
      </c>
      <c r="AA109" s="83">
        <f>COUNTIF(N109:Y110,"=1")+COUNTIF(N109:Y110,"=0")</f>
        <v>0</v>
      </c>
      <c r="AB109" s="35" t="e">
        <f t="shared" ref="AB109" si="48">Z109/AA109</f>
        <v>#DIV/0!</v>
      </c>
    </row>
    <row r="110" spans="1:28" ht="30" customHeight="1" x14ac:dyDescent="0.15">
      <c r="A110" s="85" t="s">
        <v>228</v>
      </c>
      <c r="B110" s="83" t="s">
        <v>61</v>
      </c>
      <c r="C110" s="222"/>
      <c r="D110" s="34" t="s">
        <v>152</v>
      </c>
      <c r="E110" s="216"/>
      <c r="F110" s="196" t="s">
        <v>217</v>
      </c>
      <c r="G110" s="196"/>
      <c r="H110" s="196"/>
      <c r="I110" s="184"/>
      <c r="J110" s="184"/>
      <c r="K110" s="184"/>
      <c r="L110" s="185"/>
      <c r="M110" s="29" t="s">
        <v>72</v>
      </c>
      <c r="N110" s="29"/>
      <c r="O110" s="29"/>
      <c r="P110" s="29"/>
      <c r="Q110" s="29"/>
      <c r="R110" s="29"/>
      <c r="S110" s="29"/>
      <c r="T110" s="83"/>
      <c r="U110" s="83"/>
      <c r="V110" s="83"/>
      <c r="W110" s="83"/>
      <c r="X110" s="83"/>
      <c r="Y110" s="34"/>
      <c r="Z110" s="53"/>
      <c r="AA110" s="53"/>
      <c r="AB110" s="53"/>
    </row>
    <row r="111" spans="1:28" s="52" customFormat="1" ht="30" customHeight="1" x14ac:dyDescent="0.15">
      <c r="A111" s="85" t="s">
        <v>228</v>
      </c>
      <c r="B111" s="83" t="s">
        <v>61</v>
      </c>
      <c r="C111" s="222" t="s">
        <v>232</v>
      </c>
      <c r="D111" s="34" t="s">
        <v>152</v>
      </c>
      <c r="E111" s="215">
        <v>4</v>
      </c>
      <c r="F111" s="196" t="s">
        <v>217</v>
      </c>
      <c r="G111" s="196" t="s">
        <v>233</v>
      </c>
      <c r="H111" s="195" t="s">
        <v>234</v>
      </c>
      <c r="I111" s="184">
        <v>6</v>
      </c>
      <c r="J111" s="184">
        <v>12</v>
      </c>
      <c r="K111" s="184">
        <v>24</v>
      </c>
      <c r="L111" s="182" t="s">
        <v>81</v>
      </c>
      <c r="M111" s="29" t="s">
        <v>69</v>
      </c>
      <c r="N111" s="29"/>
      <c r="O111" s="29"/>
      <c r="P111" s="29"/>
      <c r="Q111" s="29"/>
      <c r="R111" s="29"/>
      <c r="S111" s="29"/>
      <c r="T111" s="83"/>
      <c r="U111" s="83"/>
      <c r="V111" s="83"/>
      <c r="W111" s="83"/>
      <c r="X111" s="83"/>
      <c r="Y111" s="34"/>
      <c r="Z111" s="83">
        <f>COUNTIF(N111:Y112,"=1")</f>
        <v>0</v>
      </c>
      <c r="AA111" s="83">
        <f>COUNTIF(N111:Y112,"=1")+COUNTIF(N111:Y112,"=0")</f>
        <v>0</v>
      </c>
      <c r="AB111" s="35" t="e">
        <f t="shared" ref="AB111" si="49">Z111/AA111</f>
        <v>#DIV/0!</v>
      </c>
    </row>
    <row r="112" spans="1:28" s="52" customFormat="1" ht="30" customHeight="1" x14ac:dyDescent="0.15">
      <c r="A112" s="85" t="s">
        <v>228</v>
      </c>
      <c r="B112" s="83" t="s">
        <v>61</v>
      </c>
      <c r="C112" s="222"/>
      <c r="D112" s="34" t="s">
        <v>152</v>
      </c>
      <c r="E112" s="216"/>
      <c r="F112" s="196" t="s">
        <v>217</v>
      </c>
      <c r="G112" s="196"/>
      <c r="H112" s="195"/>
      <c r="I112" s="184"/>
      <c r="J112" s="184"/>
      <c r="K112" s="184"/>
      <c r="L112" s="182"/>
      <c r="M112" s="29" t="s">
        <v>72</v>
      </c>
      <c r="N112" s="29"/>
      <c r="O112" s="29"/>
      <c r="P112" s="83"/>
      <c r="Q112" s="83"/>
      <c r="R112" s="83"/>
      <c r="S112" s="83"/>
      <c r="T112" s="83"/>
      <c r="U112" s="83"/>
      <c r="V112" s="83"/>
      <c r="W112" s="83"/>
      <c r="X112" s="83"/>
      <c r="Y112" s="34"/>
      <c r="Z112" s="53"/>
      <c r="AA112" s="53"/>
      <c r="AB112" s="53"/>
    </row>
    <row r="113" spans="1:28" s="52" customFormat="1" ht="29.25" customHeight="1" x14ac:dyDescent="0.15">
      <c r="A113" s="85" t="s">
        <v>60</v>
      </c>
      <c r="B113" s="83" t="s">
        <v>61</v>
      </c>
      <c r="C113" s="222" t="s">
        <v>232</v>
      </c>
      <c r="D113" s="34" t="s">
        <v>152</v>
      </c>
      <c r="E113" s="215">
        <v>4</v>
      </c>
      <c r="F113" s="196" t="s">
        <v>217</v>
      </c>
      <c r="G113" s="196" t="s">
        <v>235</v>
      </c>
      <c r="H113" s="195" t="s">
        <v>236</v>
      </c>
      <c r="I113" s="184">
        <v>6</v>
      </c>
      <c r="J113" s="184">
        <v>12</v>
      </c>
      <c r="K113" s="184">
        <v>24</v>
      </c>
      <c r="L113" s="182" t="s">
        <v>68</v>
      </c>
      <c r="M113" s="29" t="s">
        <v>69</v>
      </c>
      <c r="N113" s="29"/>
      <c r="O113" s="29"/>
      <c r="P113" s="29"/>
      <c r="Q113" s="29"/>
      <c r="R113" s="29"/>
      <c r="S113" s="29"/>
      <c r="T113" s="83"/>
      <c r="U113" s="83"/>
      <c r="V113" s="83"/>
      <c r="W113" s="83"/>
      <c r="X113" s="83"/>
      <c r="Y113" s="34"/>
      <c r="Z113" s="83">
        <f>COUNTIF(N113:Y114,"=1")</f>
        <v>0</v>
      </c>
      <c r="AA113" s="83">
        <f>COUNTIF(N113:Y114,"=1")+COUNTIF(N113:Y114,"=0")</f>
        <v>0</v>
      </c>
      <c r="AB113" s="35" t="e">
        <f t="shared" ref="AB113" si="50">Z113/AA113</f>
        <v>#DIV/0!</v>
      </c>
    </row>
    <row r="114" spans="1:28" ht="29.25" customHeight="1" x14ac:dyDescent="0.15">
      <c r="A114" s="85" t="s">
        <v>60</v>
      </c>
      <c r="B114" s="83" t="s">
        <v>61</v>
      </c>
      <c r="C114" s="222"/>
      <c r="D114" s="34" t="s">
        <v>152</v>
      </c>
      <c r="E114" s="216"/>
      <c r="F114" s="196" t="s">
        <v>217</v>
      </c>
      <c r="G114" s="196"/>
      <c r="H114" s="196"/>
      <c r="I114" s="184"/>
      <c r="J114" s="184"/>
      <c r="K114" s="184"/>
      <c r="L114" s="182"/>
      <c r="M114" s="29" t="s">
        <v>72</v>
      </c>
      <c r="N114" s="29"/>
      <c r="O114" s="29"/>
      <c r="P114" s="29"/>
      <c r="Q114" s="29"/>
      <c r="R114" s="29"/>
      <c r="S114" s="29"/>
      <c r="T114" s="83"/>
      <c r="U114" s="83"/>
      <c r="V114" s="83"/>
      <c r="W114" s="83"/>
      <c r="X114" s="83"/>
      <c r="Y114" s="34"/>
      <c r="Z114" s="83"/>
      <c r="AA114" s="83"/>
      <c r="AB114" s="35"/>
    </row>
    <row r="115" spans="1:28" ht="29.25" customHeight="1" x14ac:dyDescent="0.15">
      <c r="A115" s="85" t="s">
        <v>237</v>
      </c>
      <c r="B115" s="83" t="s">
        <v>61</v>
      </c>
      <c r="C115" s="222" t="s">
        <v>238</v>
      </c>
      <c r="D115" s="34" t="s">
        <v>152</v>
      </c>
      <c r="E115" s="215" t="s">
        <v>185</v>
      </c>
      <c r="F115" s="196" t="s">
        <v>239</v>
      </c>
      <c r="G115" s="202" t="s">
        <v>240</v>
      </c>
      <c r="H115" s="195" t="s">
        <v>241</v>
      </c>
      <c r="I115" s="184">
        <v>2</v>
      </c>
      <c r="J115" s="184">
        <v>2</v>
      </c>
      <c r="K115" s="184">
        <v>4</v>
      </c>
      <c r="L115" s="182" t="s">
        <v>68</v>
      </c>
      <c r="M115" s="29" t="s">
        <v>69</v>
      </c>
      <c r="N115" s="29"/>
      <c r="O115" s="29"/>
      <c r="P115" s="30" t="s">
        <v>70</v>
      </c>
      <c r="Q115" s="30" t="s">
        <v>70</v>
      </c>
      <c r="R115" s="30" t="s">
        <v>70</v>
      </c>
      <c r="S115" s="30" t="s">
        <v>70</v>
      </c>
      <c r="T115" s="30" t="s">
        <v>70</v>
      </c>
      <c r="U115" s="30" t="s">
        <v>70</v>
      </c>
      <c r="V115" s="30" t="s">
        <v>70</v>
      </c>
      <c r="W115" s="30" t="s">
        <v>70</v>
      </c>
      <c r="X115" s="30" t="s">
        <v>70</v>
      </c>
      <c r="Y115" s="31" t="s">
        <v>70</v>
      </c>
      <c r="Z115" s="83">
        <f>COUNTIF(N115:Y116,"=1")</f>
        <v>0</v>
      </c>
      <c r="AA115" s="83">
        <f>COUNTIF(N115:Y116,"=1")+COUNTIF(N115:Y116,"=0")</f>
        <v>0</v>
      </c>
      <c r="AB115" s="35" t="e">
        <f t="shared" ref="AB115" si="51">Z115/AA115</f>
        <v>#DIV/0!</v>
      </c>
    </row>
    <row r="116" spans="1:28" ht="24.95" customHeight="1" x14ac:dyDescent="0.15">
      <c r="A116" s="85" t="s">
        <v>237</v>
      </c>
      <c r="B116" s="83" t="s">
        <v>61</v>
      </c>
      <c r="C116" s="222"/>
      <c r="D116" s="34" t="s">
        <v>152</v>
      </c>
      <c r="E116" s="217"/>
      <c r="F116" s="196" t="s">
        <v>239</v>
      </c>
      <c r="G116" s="202"/>
      <c r="H116" s="196"/>
      <c r="I116" s="184"/>
      <c r="J116" s="184"/>
      <c r="K116" s="184"/>
      <c r="L116" s="182"/>
      <c r="M116" s="29" t="s">
        <v>72</v>
      </c>
      <c r="N116" s="29"/>
      <c r="O116" s="29"/>
      <c r="P116" s="30" t="s">
        <v>70</v>
      </c>
      <c r="Q116" s="30" t="s">
        <v>70</v>
      </c>
      <c r="R116" s="30" t="s">
        <v>70</v>
      </c>
      <c r="S116" s="30" t="s">
        <v>70</v>
      </c>
      <c r="T116" s="30" t="s">
        <v>70</v>
      </c>
      <c r="U116" s="30" t="s">
        <v>70</v>
      </c>
      <c r="V116" s="30" t="s">
        <v>70</v>
      </c>
      <c r="W116" s="30" t="s">
        <v>70</v>
      </c>
      <c r="X116" s="30" t="s">
        <v>70</v>
      </c>
      <c r="Y116" s="31" t="s">
        <v>70</v>
      </c>
      <c r="Z116" s="83"/>
      <c r="AA116" s="83"/>
      <c r="AB116" s="35"/>
    </row>
    <row r="117" spans="1:28" ht="24.95" customHeight="1" x14ac:dyDescent="0.15">
      <c r="A117" s="85" t="s">
        <v>237</v>
      </c>
      <c r="B117" s="83" t="s">
        <v>61</v>
      </c>
      <c r="C117" s="222"/>
      <c r="D117" s="34" t="s">
        <v>152</v>
      </c>
      <c r="E117" s="216"/>
      <c r="F117" s="196" t="s">
        <v>239</v>
      </c>
      <c r="G117" s="202"/>
      <c r="H117" s="196"/>
      <c r="I117" s="184"/>
      <c r="J117" s="184"/>
      <c r="K117" s="184"/>
      <c r="L117" s="55" t="s">
        <v>144</v>
      </c>
      <c r="M117" s="30" t="s">
        <v>70</v>
      </c>
      <c r="N117" s="29"/>
      <c r="O117" s="29"/>
      <c r="P117" s="30" t="s">
        <v>70</v>
      </c>
      <c r="Q117" s="30" t="s">
        <v>70</v>
      </c>
      <c r="R117" s="30" t="s">
        <v>70</v>
      </c>
      <c r="S117" s="30" t="s">
        <v>70</v>
      </c>
      <c r="T117" s="30" t="s">
        <v>70</v>
      </c>
      <c r="U117" s="30" t="s">
        <v>70</v>
      </c>
      <c r="V117" s="30" t="s">
        <v>70</v>
      </c>
      <c r="W117" s="30" t="s">
        <v>70</v>
      </c>
      <c r="X117" s="30" t="s">
        <v>70</v>
      </c>
      <c r="Y117" s="31" t="s">
        <v>70</v>
      </c>
      <c r="Z117" s="53"/>
      <c r="AA117" s="53"/>
      <c r="AB117" s="53"/>
    </row>
    <row r="118" spans="1:28" ht="49.5" customHeight="1" x14ac:dyDescent="0.15">
      <c r="A118" s="85" t="s">
        <v>60</v>
      </c>
      <c r="B118" s="83" t="s">
        <v>61</v>
      </c>
      <c r="C118" s="222" t="s">
        <v>238</v>
      </c>
      <c r="D118" s="34" t="s">
        <v>152</v>
      </c>
      <c r="E118" s="215" t="s">
        <v>185</v>
      </c>
      <c r="F118" s="196" t="s">
        <v>239</v>
      </c>
      <c r="G118" s="202" t="s">
        <v>242</v>
      </c>
      <c r="H118" s="197" t="s">
        <v>457</v>
      </c>
      <c r="I118" s="184">
        <v>4</v>
      </c>
      <c r="J118" s="184">
        <v>4</v>
      </c>
      <c r="K118" s="184">
        <v>8</v>
      </c>
      <c r="L118" s="185" t="s">
        <v>68</v>
      </c>
      <c r="M118" s="29" t="s">
        <v>69</v>
      </c>
      <c r="N118" s="29"/>
      <c r="O118" s="29"/>
      <c r="P118" s="29"/>
      <c r="Q118" s="29"/>
      <c r="R118" s="30" t="s">
        <v>70</v>
      </c>
      <c r="S118" s="30" t="s">
        <v>70</v>
      </c>
      <c r="T118" s="30" t="s">
        <v>70</v>
      </c>
      <c r="U118" s="30" t="s">
        <v>70</v>
      </c>
      <c r="V118" s="30" t="s">
        <v>70</v>
      </c>
      <c r="W118" s="30" t="s">
        <v>70</v>
      </c>
      <c r="X118" s="30" t="s">
        <v>70</v>
      </c>
      <c r="Y118" s="31" t="s">
        <v>70</v>
      </c>
      <c r="Z118" s="83">
        <f>COUNTIF(N118:Y119,"=1")</f>
        <v>0</v>
      </c>
      <c r="AA118" s="83">
        <f>COUNTIF(N118:Y119,"=1")+COUNTIF(N118:Y119,"=0")</f>
        <v>0</v>
      </c>
      <c r="AB118" s="35" t="e">
        <f t="shared" ref="AB118" si="52">Z118/AA118</f>
        <v>#DIV/0!</v>
      </c>
    </row>
    <row r="119" spans="1:28" ht="72.599999999999994" customHeight="1" x14ac:dyDescent="0.15">
      <c r="A119" s="85" t="s">
        <v>60</v>
      </c>
      <c r="B119" s="83" t="s">
        <v>61</v>
      </c>
      <c r="C119" s="222"/>
      <c r="D119" s="34" t="s">
        <v>152</v>
      </c>
      <c r="E119" s="216"/>
      <c r="F119" s="196" t="s">
        <v>239</v>
      </c>
      <c r="G119" s="202"/>
      <c r="H119" s="197"/>
      <c r="I119" s="184"/>
      <c r="J119" s="184"/>
      <c r="K119" s="184"/>
      <c r="L119" s="185"/>
      <c r="M119" s="29" t="s">
        <v>72</v>
      </c>
      <c r="N119" s="29"/>
      <c r="O119" s="29"/>
      <c r="P119" s="29"/>
      <c r="Q119" s="29"/>
      <c r="R119" s="30" t="s">
        <v>70</v>
      </c>
      <c r="S119" s="30" t="s">
        <v>70</v>
      </c>
      <c r="T119" s="30" t="s">
        <v>70</v>
      </c>
      <c r="U119" s="30" t="s">
        <v>70</v>
      </c>
      <c r="V119" s="30" t="s">
        <v>70</v>
      </c>
      <c r="W119" s="30" t="s">
        <v>70</v>
      </c>
      <c r="X119" s="30" t="s">
        <v>70</v>
      </c>
      <c r="Y119" s="31" t="s">
        <v>70</v>
      </c>
      <c r="Z119" s="53"/>
      <c r="AA119" s="53"/>
      <c r="AB119" s="53"/>
    </row>
    <row r="120" spans="1:28" ht="24.95" customHeight="1" x14ac:dyDescent="0.15">
      <c r="A120" s="85"/>
      <c r="B120" s="83"/>
      <c r="C120" s="81"/>
      <c r="D120" s="34"/>
      <c r="E120" s="194" t="s">
        <v>157</v>
      </c>
      <c r="F120" s="196" t="s">
        <v>243</v>
      </c>
      <c r="G120" s="202" t="s">
        <v>244</v>
      </c>
      <c r="H120" s="195" t="s">
        <v>245</v>
      </c>
      <c r="I120" s="184">
        <v>3</v>
      </c>
      <c r="J120" s="184">
        <v>3</v>
      </c>
      <c r="K120" s="184">
        <v>6</v>
      </c>
      <c r="L120" s="182" t="s">
        <v>81</v>
      </c>
      <c r="M120" s="29" t="s">
        <v>69</v>
      </c>
      <c r="N120" s="29"/>
      <c r="O120" s="29"/>
      <c r="P120" s="29"/>
      <c r="Q120" s="30" t="s">
        <v>70</v>
      </c>
      <c r="R120" s="30" t="s">
        <v>70</v>
      </c>
      <c r="S120" s="30" t="s">
        <v>70</v>
      </c>
      <c r="T120" s="30" t="s">
        <v>70</v>
      </c>
      <c r="U120" s="30" t="s">
        <v>70</v>
      </c>
      <c r="V120" s="30" t="s">
        <v>70</v>
      </c>
      <c r="W120" s="30" t="s">
        <v>70</v>
      </c>
      <c r="X120" s="30" t="s">
        <v>70</v>
      </c>
      <c r="Y120" s="31" t="s">
        <v>70</v>
      </c>
      <c r="Z120" s="83">
        <f>COUNTIF(N120:Y121,"=1")</f>
        <v>0</v>
      </c>
      <c r="AA120" s="83">
        <f>COUNTIF(N120:Y121,"=1")+COUNTIF(N120:Y121,"=0")</f>
        <v>0</v>
      </c>
      <c r="AB120" s="35" t="e">
        <f t="shared" ref="AB120" si="53">Z120/AA120</f>
        <v>#DIV/0!</v>
      </c>
    </row>
    <row r="121" spans="1:28" ht="24.95" customHeight="1" x14ac:dyDescent="0.15">
      <c r="A121" s="85"/>
      <c r="B121" s="83"/>
      <c r="C121" s="81"/>
      <c r="D121" s="34"/>
      <c r="E121" s="194"/>
      <c r="F121" s="196" t="s">
        <v>246</v>
      </c>
      <c r="G121" s="202"/>
      <c r="H121" s="196"/>
      <c r="I121" s="184"/>
      <c r="J121" s="184"/>
      <c r="K121" s="184"/>
      <c r="L121" s="182"/>
      <c r="M121" s="29" t="s">
        <v>72</v>
      </c>
      <c r="N121" s="29"/>
      <c r="O121" s="29"/>
      <c r="P121" s="29"/>
      <c r="Q121" s="30" t="s">
        <v>70</v>
      </c>
      <c r="R121" s="30" t="s">
        <v>70</v>
      </c>
      <c r="S121" s="30" t="s">
        <v>70</v>
      </c>
      <c r="T121" s="30" t="s">
        <v>70</v>
      </c>
      <c r="U121" s="30" t="s">
        <v>70</v>
      </c>
      <c r="V121" s="30" t="s">
        <v>70</v>
      </c>
      <c r="W121" s="30" t="s">
        <v>70</v>
      </c>
      <c r="X121" s="30" t="s">
        <v>70</v>
      </c>
      <c r="Y121" s="31" t="s">
        <v>70</v>
      </c>
      <c r="Z121" s="53"/>
      <c r="AA121" s="53"/>
      <c r="AB121" s="53"/>
    </row>
    <row r="122" spans="1:28" s="52" customFormat="1" ht="24.95" customHeight="1" x14ac:dyDescent="0.15">
      <c r="A122" s="85" t="s">
        <v>60</v>
      </c>
      <c r="B122" s="83" t="s">
        <v>61</v>
      </c>
      <c r="C122" s="222" t="s">
        <v>247</v>
      </c>
      <c r="D122" s="34" t="s">
        <v>152</v>
      </c>
      <c r="E122" s="215" t="s">
        <v>185</v>
      </c>
      <c r="F122" s="196" t="s">
        <v>248</v>
      </c>
      <c r="G122" s="196" t="s">
        <v>249</v>
      </c>
      <c r="H122" s="198" t="s">
        <v>250</v>
      </c>
      <c r="I122" s="184">
        <v>4</v>
      </c>
      <c r="J122" s="184">
        <v>8</v>
      </c>
      <c r="K122" s="184">
        <v>16</v>
      </c>
      <c r="L122" s="182" t="s">
        <v>68</v>
      </c>
      <c r="M122" s="29" t="s">
        <v>69</v>
      </c>
      <c r="N122" s="29"/>
      <c r="O122" s="29"/>
      <c r="P122" s="29"/>
      <c r="Q122" s="29"/>
      <c r="R122" s="29"/>
      <c r="S122" s="29"/>
      <c r="T122" s="29"/>
      <c r="U122" s="29"/>
      <c r="V122" s="30" t="s">
        <v>70</v>
      </c>
      <c r="W122" s="30" t="s">
        <v>70</v>
      </c>
      <c r="X122" s="30" t="s">
        <v>70</v>
      </c>
      <c r="Y122" s="31" t="s">
        <v>70</v>
      </c>
      <c r="Z122" s="83">
        <f>COUNTIF(N122:Y123,"=1")</f>
        <v>0</v>
      </c>
      <c r="AA122" s="83">
        <f>COUNTIF(N122:Y123,"=1")+COUNTIF(N122:Y123,"=0")</f>
        <v>0</v>
      </c>
      <c r="AB122" s="35" t="e">
        <f t="shared" ref="AB122" si="54">Z122/AA122</f>
        <v>#DIV/0!</v>
      </c>
    </row>
    <row r="123" spans="1:28" s="52" customFormat="1" ht="24.95" customHeight="1" x14ac:dyDescent="0.15">
      <c r="A123" s="85" t="s">
        <v>60</v>
      </c>
      <c r="B123" s="83" t="s">
        <v>61</v>
      </c>
      <c r="C123" s="222"/>
      <c r="D123" s="34" t="s">
        <v>152</v>
      </c>
      <c r="E123" s="216"/>
      <c r="F123" s="196" t="s">
        <v>248</v>
      </c>
      <c r="G123" s="196"/>
      <c r="H123" s="199"/>
      <c r="I123" s="184"/>
      <c r="J123" s="184"/>
      <c r="K123" s="184"/>
      <c r="L123" s="182"/>
      <c r="M123" s="29" t="s">
        <v>72</v>
      </c>
      <c r="N123" s="29"/>
      <c r="O123" s="29"/>
      <c r="P123" s="29"/>
      <c r="Q123" s="29"/>
      <c r="R123" s="29"/>
      <c r="S123" s="29"/>
      <c r="T123" s="29"/>
      <c r="U123" s="29"/>
      <c r="V123" s="30" t="s">
        <v>70</v>
      </c>
      <c r="W123" s="30" t="s">
        <v>70</v>
      </c>
      <c r="X123" s="30" t="s">
        <v>70</v>
      </c>
      <c r="Y123" s="31" t="s">
        <v>70</v>
      </c>
      <c r="Z123" s="53"/>
      <c r="AA123" s="53"/>
      <c r="AB123" s="53"/>
    </row>
    <row r="124" spans="1:28" s="52" customFormat="1" ht="27" customHeight="1" x14ac:dyDescent="0.15">
      <c r="A124" s="85" t="s">
        <v>60</v>
      </c>
      <c r="B124" s="83" t="s">
        <v>86</v>
      </c>
      <c r="C124" s="222" t="s">
        <v>251</v>
      </c>
      <c r="D124" s="34" t="s">
        <v>252</v>
      </c>
      <c r="E124" s="215" t="s">
        <v>114</v>
      </c>
      <c r="F124" s="196" t="s">
        <v>148</v>
      </c>
      <c r="G124" s="196" t="s">
        <v>253</v>
      </c>
      <c r="H124" s="195" t="s">
        <v>458</v>
      </c>
      <c r="I124" s="184">
        <v>2</v>
      </c>
      <c r="J124" s="184">
        <v>2</v>
      </c>
      <c r="K124" s="184">
        <v>4</v>
      </c>
      <c r="L124" s="182" t="s">
        <v>68</v>
      </c>
      <c r="M124" s="29" t="s">
        <v>69</v>
      </c>
      <c r="N124" s="29"/>
      <c r="O124" s="29"/>
      <c r="P124" s="30" t="s">
        <v>70</v>
      </c>
      <c r="Q124" s="30" t="s">
        <v>70</v>
      </c>
      <c r="R124" s="30" t="s">
        <v>70</v>
      </c>
      <c r="S124" s="30" t="s">
        <v>70</v>
      </c>
      <c r="T124" s="30" t="s">
        <v>70</v>
      </c>
      <c r="U124" s="30" t="s">
        <v>70</v>
      </c>
      <c r="V124" s="30" t="s">
        <v>70</v>
      </c>
      <c r="W124" s="30" t="s">
        <v>70</v>
      </c>
      <c r="X124" s="30" t="s">
        <v>70</v>
      </c>
      <c r="Y124" s="31" t="s">
        <v>70</v>
      </c>
      <c r="Z124" s="83">
        <f>COUNTIF(N124:Y125,"=1")</f>
        <v>0</v>
      </c>
      <c r="AA124" s="83">
        <f>COUNTIF(N124:Y125,"=1")+COUNTIF(N124:Y125,"=0")</f>
        <v>0</v>
      </c>
      <c r="AB124" s="35" t="e">
        <f t="shared" ref="AB124" si="55">Z124/AA124</f>
        <v>#DIV/0!</v>
      </c>
    </row>
    <row r="125" spans="1:28" s="52" customFormat="1" ht="27.75" customHeight="1" x14ac:dyDescent="0.15">
      <c r="A125" s="85" t="s">
        <v>60</v>
      </c>
      <c r="B125" s="83" t="s">
        <v>86</v>
      </c>
      <c r="C125" s="222"/>
      <c r="D125" s="34" t="s">
        <v>252</v>
      </c>
      <c r="E125" s="216"/>
      <c r="F125" s="196" t="s">
        <v>176</v>
      </c>
      <c r="G125" s="196"/>
      <c r="H125" s="195"/>
      <c r="I125" s="184"/>
      <c r="J125" s="184"/>
      <c r="K125" s="184"/>
      <c r="L125" s="182"/>
      <c r="M125" s="29" t="s">
        <v>72</v>
      </c>
      <c r="N125" s="29"/>
      <c r="O125" s="29"/>
      <c r="P125" s="30" t="s">
        <v>70</v>
      </c>
      <c r="Q125" s="30" t="s">
        <v>70</v>
      </c>
      <c r="R125" s="30" t="s">
        <v>70</v>
      </c>
      <c r="S125" s="30" t="s">
        <v>70</v>
      </c>
      <c r="T125" s="30" t="s">
        <v>70</v>
      </c>
      <c r="U125" s="30" t="s">
        <v>70</v>
      </c>
      <c r="V125" s="30" t="s">
        <v>70</v>
      </c>
      <c r="W125" s="30" t="s">
        <v>70</v>
      </c>
      <c r="X125" s="30" t="s">
        <v>70</v>
      </c>
      <c r="Y125" s="31" t="s">
        <v>70</v>
      </c>
      <c r="Z125" s="53"/>
      <c r="AA125" s="53"/>
      <c r="AB125" s="53"/>
    </row>
    <row r="126" spans="1:28" s="52" customFormat="1" ht="24.95" customHeight="1" x14ac:dyDescent="0.15">
      <c r="A126" s="85" t="s">
        <v>60</v>
      </c>
      <c r="B126" s="83" t="s">
        <v>86</v>
      </c>
      <c r="C126" s="222" t="s">
        <v>254</v>
      </c>
      <c r="D126" s="34" t="s">
        <v>252</v>
      </c>
      <c r="E126" s="215">
        <v>4</v>
      </c>
      <c r="F126" s="196" t="s">
        <v>255</v>
      </c>
      <c r="G126" s="202" t="s">
        <v>256</v>
      </c>
      <c r="H126" s="195" t="s">
        <v>257</v>
      </c>
      <c r="I126" s="184">
        <v>2</v>
      </c>
      <c r="J126" s="184">
        <v>4</v>
      </c>
      <c r="K126" s="184">
        <v>8</v>
      </c>
      <c r="L126" s="182" t="s">
        <v>68</v>
      </c>
      <c r="M126" s="29" t="s">
        <v>69</v>
      </c>
      <c r="N126" s="29"/>
      <c r="O126" s="29"/>
      <c r="P126" s="29"/>
      <c r="Q126" s="29"/>
      <c r="R126" s="30" t="s">
        <v>70</v>
      </c>
      <c r="S126" s="30" t="s">
        <v>70</v>
      </c>
      <c r="T126" s="30" t="s">
        <v>70</v>
      </c>
      <c r="U126" s="30" t="s">
        <v>70</v>
      </c>
      <c r="V126" s="30" t="s">
        <v>70</v>
      </c>
      <c r="W126" s="30" t="s">
        <v>70</v>
      </c>
      <c r="X126" s="30" t="s">
        <v>70</v>
      </c>
      <c r="Y126" s="31" t="s">
        <v>70</v>
      </c>
      <c r="Z126" s="83">
        <f>COUNTIF(N126:Y127,"=1")</f>
        <v>0</v>
      </c>
      <c r="AA126" s="83">
        <f>COUNTIF(N126:Y127,"=1")+COUNTIF(N126:Y127,"=0")</f>
        <v>0</v>
      </c>
      <c r="AB126" s="35" t="e">
        <f t="shared" ref="AB126" si="56">Z126/AA126</f>
        <v>#DIV/0!</v>
      </c>
    </row>
    <row r="127" spans="1:28" s="52" customFormat="1" ht="24.95" customHeight="1" x14ac:dyDescent="0.15">
      <c r="A127" s="85" t="s">
        <v>60</v>
      </c>
      <c r="B127" s="83" t="s">
        <v>86</v>
      </c>
      <c r="C127" s="222"/>
      <c r="D127" s="34" t="s">
        <v>252</v>
      </c>
      <c r="E127" s="216"/>
      <c r="F127" s="196" t="s">
        <v>255</v>
      </c>
      <c r="G127" s="202"/>
      <c r="H127" s="196"/>
      <c r="I127" s="184"/>
      <c r="J127" s="184"/>
      <c r="K127" s="184"/>
      <c r="L127" s="182"/>
      <c r="M127" s="29" t="s">
        <v>72</v>
      </c>
      <c r="N127" s="29"/>
      <c r="O127" s="29"/>
      <c r="P127" s="29"/>
      <c r="Q127" s="29"/>
      <c r="R127" s="30" t="s">
        <v>70</v>
      </c>
      <c r="S127" s="30" t="s">
        <v>70</v>
      </c>
      <c r="T127" s="30" t="s">
        <v>70</v>
      </c>
      <c r="U127" s="30" t="s">
        <v>70</v>
      </c>
      <c r="V127" s="30" t="s">
        <v>70</v>
      </c>
      <c r="W127" s="30" t="s">
        <v>70</v>
      </c>
      <c r="X127" s="30" t="s">
        <v>70</v>
      </c>
      <c r="Y127" s="31" t="s">
        <v>70</v>
      </c>
      <c r="Z127" s="53"/>
      <c r="AA127" s="53"/>
      <c r="AB127" s="53"/>
    </row>
    <row r="128" spans="1:28" s="52" customFormat="1" ht="24.95" customHeight="1" x14ac:dyDescent="0.15">
      <c r="A128" s="85" t="s">
        <v>60</v>
      </c>
      <c r="B128" s="83" t="s">
        <v>86</v>
      </c>
      <c r="C128" s="222"/>
      <c r="D128" s="34" t="s">
        <v>252</v>
      </c>
      <c r="E128" s="215">
        <v>4</v>
      </c>
      <c r="F128" s="196" t="s">
        <v>255</v>
      </c>
      <c r="G128" s="202" t="s">
        <v>258</v>
      </c>
      <c r="H128" s="197" t="s">
        <v>259</v>
      </c>
      <c r="I128" s="184">
        <v>2</v>
      </c>
      <c r="J128" s="184">
        <v>2</v>
      </c>
      <c r="K128" s="184">
        <v>4</v>
      </c>
      <c r="L128" s="182"/>
      <c r="M128" s="29" t="s">
        <v>69</v>
      </c>
      <c r="N128" s="29"/>
      <c r="O128" s="29"/>
      <c r="P128" s="30" t="s">
        <v>70</v>
      </c>
      <c r="Q128" s="30" t="s">
        <v>70</v>
      </c>
      <c r="R128" s="30" t="s">
        <v>70</v>
      </c>
      <c r="S128" s="30" t="s">
        <v>70</v>
      </c>
      <c r="T128" s="30" t="s">
        <v>70</v>
      </c>
      <c r="U128" s="30" t="s">
        <v>70</v>
      </c>
      <c r="V128" s="30" t="s">
        <v>70</v>
      </c>
      <c r="W128" s="30" t="s">
        <v>70</v>
      </c>
      <c r="X128" s="30" t="s">
        <v>70</v>
      </c>
      <c r="Y128" s="31" t="s">
        <v>70</v>
      </c>
      <c r="Z128" s="83">
        <f>COUNTIF(N128:Y129,"=1")</f>
        <v>0</v>
      </c>
      <c r="AA128" s="83">
        <f>COUNTIF(N128:Y129,"=1")+COUNTIF(N128:Y129,"=0")</f>
        <v>0</v>
      </c>
      <c r="AB128" s="35" t="e">
        <f t="shared" ref="AB128" si="57">Z128/AA128</f>
        <v>#DIV/0!</v>
      </c>
    </row>
    <row r="129" spans="1:28" s="52" customFormat="1" ht="24.95" customHeight="1" x14ac:dyDescent="0.15">
      <c r="A129" s="85" t="s">
        <v>60</v>
      </c>
      <c r="B129" s="83" t="s">
        <v>86</v>
      </c>
      <c r="C129" s="222"/>
      <c r="D129" s="34" t="s">
        <v>252</v>
      </c>
      <c r="E129" s="216"/>
      <c r="F129" s="196" t="s">
        <v>255</v>
      </c>
      <c r="G129" s="202"/>
      <c r="H129" s="197"/>
      <c r="I129" s="184"/>
      <c r="J129" s="184"/>
      <c r="K129" s="184"/>
      <c r="L129" s="182"/>
      <c r="M129" s="29" t="s">
        <v>72</v>
      </c>
      <c r="N129" s="29"/>
      <c r="O129" s="29"/>
      <c r="P129" s="30" t="s">
        <v>70</v>
      </c>
      <c r="Q129" s="30" t="s">
        <v>70</v>
      </c>
      <c r="R129" s="30" t="s">
        <v>70</v>
      </c>
      <c r="S129" s="30" t="s">
        <v>70</v>
      </c>
      <c r="T129" s="30" t="s">
        <v>70</v>
      </c>
      <c r="U129" s="30" t="s">
        <v>70</v>
      </c>
      <c r="V129" s="30" t="s">
        <v>70</v>
      </c>
      <c r="W129" s="30" t="s">
        <v>70</v>
      </c>
      <c r="X129" s="30" t="s">
        <v>70</v>
      </c>
      <c r="Y129" s="31" t="s">
        <v>70</v>
      </c>
      <c r="Z129" s="53"/>
      <c r="AA129" s="53"/>
      <c r="AB129" s="53"/>
    </row>
    <row r="130" spans="1:28" s="52" customFormat="1" ht="24.95" customHeight="1" x14ac:dyDescent="0.15">
      <c r="A130" s="85" t="s">
        <v>60</v>
      </c>
      <c r="B130" s="83" t="s">
        <v>86</v>
      </c>
      <c r="C130" s="222"/>
      <c r="D130" s="34" t="s">
        <v>252</v>
      </c>
      <c r="E130" s="215">
        <v>4</v>
      </c>
      <c r="F130" s="196" t="s">
        <v>255</v>
      </c>
      <c r="G130" s="202" t="s">
        <v>260</v>
      </c>
      <c r="H130" s="195" t="s">
        <v>261</v>
      </c>
      <c r="I130" s="184">
        <v>4</v>
      </c>
      <c r="J130" s="184">
        <v>4</v>
      </c>
      <c r="K130" s="184">
        <v>8</v>
      </c>
      <c r="L130" s="182"/>
      <c r="M130" s="29" t="s">
        <v>69</v>
      </c>
      <c r="N130" s="29"/>
      <c r="O130" s="29"/>
      <c r="P130" s="29"/>
      <c r="Q130" s="29"/>
      <c r="R130" s="30" t="s">
        <v>70</v>
      </c>
      <c r="S130" s="30" t="s">
        <v>70</v>
      </c>
      <c r="T130" s="30" t="s">
        <v>70</v>
      </c>
      <c r="U130" s="30" t="s">
        <v>70</v>
      </c>
      <c r="V130" s="30" t="s">
        <v>70</v>
      </c>
      <c r="W130" s="30" t="s">
        <v>70</v>
      </c>
      <c r="X130" s="30" t="s">
        <v>70</v>
      </c>
      <c r="Y130" s="31" t="s">
        <v>70</v>
      </c>
      <c r="Z130" s="83">
        <f>COUNTIF(N130:Y131,"=1")</f>
        <v>0</v>
      </c>
      <c r="AA130" s="83">
        <f>COUNTIF(N130:Y131,"=1")+COUNTIF(N130:Y131,"=0")</f>
        <v>0</v>
      </c>
      <c r="AB130" s="35" t="e">
        <f t="shared" ref="AB130" si="58">Z130/AA130</f>
        <v>#DIV/0!</v>
      </c>
    </row>
    <row r="131" spans="1:28" s="52" customFormat="1" ht="24.95" customHeight="1" x14ac:dyDescent="0.15">
      <c r="A131" s="85" t="s">
        <v>60</v>
      </c>
      <c r="B131" s="83" t="s">
        <v>86</v>
      </c>
      <c r="C131" s="222"/>
      <c r="D131" s="34" t="s">
        <v>252</v>
      </c>
      <c r="E131" s="216"/>
      <c r="F131" s="196" t="s">
        <v>255</v>
      </c>
      <c r="G131" s="202"/>
      <c r="H131" s="196"/>
      <c r="I131" s="184"/>
      <c r="J131" s="184"/>
      <c r="K131" s="184"/>
      <c r="L131" s="182"/>
      <c r="M131" s="29" t="s">
        <v>72</v>
      </c>
      <c r="N131" s="29"/>
      <c r="O131" s="29"/>
      <c r="P131" s="29"/>
      <c r="Q131" s="29"/>
      <c r="R131" s="30" t="s">
        <v>70</v>
      </c>
      <c r="S131" s="30" t="s">
        <v>70</v>
      </c>
      <c r="T131" s="30" t="s">
        <v>70</v>
      </c>
      <c r="U131" s="30" t="s">
        <v>70</v>
      </c>
      <c r="V131" s="30" t="s">
        <v>70</v>
      </c>
      <c r="W131" s="30" t="s">
        <v>70</v>
      </c>
      <c r="X131" s="30" t="s">
        <v>70</v>
      </c>
      <c r="Y131" s="31" t="s">
        <v>70</v>
      </c>
      <c r="Z131" s="53"/>
      <c r="AA131" s="53"/>
      <c r="AB131" s="53"/>
    </row>
    <row r="132" spans="1:28" s="52" customFormat="1" ht="24.95" customHeight="1" x14ac:dyDescent="0.15">
      <c r="A132" s="85" t="s">
        <v>60</v>
      </c>
      <c r="B132" s="83" t="s">
        <v>86</v>
      </c>
      <c r="C132" s="230"/>
      <c r="D132" s="34" t="s">
        <v>252</v>
      </c>
      <c r="E132" s="215">
        <v>4</v>
      </c>
      <c r="F132" s="196" t="s">
        <v>255</v>
      </c>
      <c r="G132" s="202" t="s">
        <v>262</v>
      </c>
      <c r="H132" s="195" t="s">
        <v>263</v>
      </c>
      <c r="I132" s="184">
        <v>2</v>
      </c>
      <c r="J132" s="184">
        <v>2</v>
      </c>
      <c r="K132" s="184">
        <v>4</v>
      </c>
      <c r="L132" s="185" t="s">
        <v>68</v>
      </c>
      <c r="M132" s="29" t="s">
        <v>69</v>
      </c>
      <c r="N132" s="29"/>
      <c r="O132" s="29"/>
      <c r="P132" s="30" t="s">
        <v>70</v>
      </c>
      <c r="Q132" s="30" t="s">
        <v>70</v>
      </c>
      <c r="R132" s="30" t="s">
        <v>70</v>
      </c>
      <c r="S132" s="30" t="s">
        <v>70</v>
      </c>
      <c r="T132" s="30" t="s">
        <v>70</v>
      </c>
      <c r="U132" s="30" t="s">
        <v>70</v>
      </c>
      <c r="V132" s="30" t="s">
        <v>70</v>
      </c>
      <c r="W132" s="30" t="s">
        <v>70</v>
      </c>
      <c r="X132" s="30" t="s">
        <v>70</v>
      </c>
      <c r="Y132" s="31" t="s">
        <v>70</v>
      </c>
      <c r="Z132" s="83">
        <f>COUNTIF(N132:Y133,"=1")</f>
        <v>0</v>
      </c>
      <c r="AA132" s="83">
        <f>COUNTIF(N132:Y133,"=1")+COUNTIF(N132:Y133,"=0")</f>
        <v>0</v>
      </c>
      <c r="AB132" s="35" t="e">
        <f t="shared" ref="AB132" si="59">Z132/AA132</f>
        <v>#DIV/0!</v>
      </c>
    </row>
    <row r="133" spans="1:28" s="52" customFormat="1" ht="24.95" customHeight="1" x14ac:dyDescent="0.15">
      <c r="A133" s="85" t="s">
        <v>60</v>
      </c>
      <c r="B133" s="83" t="s">
        <v>86</v>
      </c>
      <c r="C133" s="230"/>
      <c r="D133" s="34" t="s">
        <v>252</v>
      </c>
      <c r="E133" s="216"/>
      <c r="F133" s="196" t="s">
        <v>255</v>
      </c>
      <c r="G133" s="202"/>
      <c r="H133" s="196"/>
      <c r="I133" s="184"/>
      <c r="J133" s="184"/>
      <c r="K133" s="184"/>
      <c r="L133" s="185"/>
      <c r="M133" s="29" t="s">
        <v>72</v>
      </c>
      <c r="N133" s="29"/>
      <c r="O133" s="29"/>
      <c r="P133" s="30" t="s">
        <v>70</v>
      </c>
      <c r="Q133" s="30" t="s">
        <v>70</v>
      </c>
      <c r="R133" s="30" t="s">
        <v>70</v>
      </c>
      <c r="S133" s="30" t="s">
        <v>70</v>
      </c>
      <c r="T133" s="30" t="s">
        <v>70</v>
      </c>
      <c r="U133" s="30" t="s">
        <v>70</v>
      </c>
      <c r="V133" s="30" t="s">
        <v>70</v>
      </c>
      <c r="W133" s="30" t="s">
        <v>70</v>
      </c>
      <c r="X133" s="30" t="s">
        <v>70</v>
      </c>
      <c r="Y133" s="31" t="s">
        <v>70</v>
      </c>
      <c r="Z133" s="53"/>
      <c r="AA133" s="53"/>
      <c r="AB133" s="53"/>
    </row>
    <row r="134" spans="1:28" ht="24.95" customHeight="1" x14ac:dyDescent="0.15">
      <c r="A134" s="85" t="s">
        <v>264</v>
      </c>
      <c r="B134" s="83" t="s">
        <v>61</v>
      </c>
      <c r="C134" s="222"/>
      <c r="D134" s="34" t="s">
        <v>252</v>
      </c>
      <c r="E134" s="215" t="s">
        <v>185</v>
      </c>
      <c r="F134" s="196" t="s">
        <v>192</v>
      </c>
      <c r="G134" s="185" t="s">
        <v>265</v>
      </c>
      <c r="H134" s="195" t="s">
        <v>443</v>
      </c>
      <c r="I134" s="184">
        <v>4</v>
      </c>
      <c r="J134" s="184">
        <v>4</v>
      </c>
      <c r="K134" s="184">
        <v>8</v>
      </c>
      <c r="L134" s="182" t="s">
        <v>266</v>
      </c>
      <c r="M134" s="29" t="s">
        <v>69</v>
      </c>
      <c r="N134" s="29"/>
      <c r="O134" s="29"/>
      <c r="P134" s="29"/>
      <c r="Q134" s="29"/>
      <c r="R134" s="30" t="s">
        <v>70</v>
      </c>
      <c r="S134" s="30" t="s">
        <v>70</v>
      </c>
      <c r="T134" s="30" t="s">
        <v>70</v>
      </c>
      <c r="U134" s="30" t="s">
        <v>70</v>
      </c>
      <c r="V134" s="30" t="s">
        <v>70</v>
      </c>
      <c r="W134" s="30" t="s">
        <v>70</v>
      </c>
      <c r="X134" s="30" t="s">
        <v>70</v>
      </c>
      <c r="Y134" s="31" t="s">
        <v>70</v>
      </c>
      <c r="Z134" s="83">
        <f>COUNTIF(N134:Y135,"=1")</f>
        <v>0</v>
      </c>
      <c r="AA134" s="83">
        <f>COUNTIF(N134:Y135,"=1")+COUNTIF(N134:Y135,"=0")</f>
        <v>0</v>
      </c>
      <c r="AB134" s="35" t="e">
        <f t="shared" ref="AB134" si="60">Z134/AA134</f>
        <v>#DIV/0!</v>
      </c>
    </row>
    <row r="135" spans="1:28" ht="24.95" customHeight="1" x14ac:dyDescent="0.15">
      <c r="A135" s="85" t="s">
        <v>264</v>
      </c>
      <c r="B135" s="83" t="s">
        <v>61</v>
      </c>
      <c r="C135" s="222"/>
      <c r="D135" s="34" t="s">
        <v>252</v>
      </c>
      <c r="E135" s="216"/>
      <c r="F135" s="196" t="s">
        <v>192</v>
      </c>
      <c r="G135" s="185"/>
      <c r="H135" s="196"/>
      <c r="I135" s="184"/>
      <c r="J135" s="184"/>
      <c r="K135" s="184"/>
      <c r="L135" s="182"/>
      <c r="M135" s="29" t="s">
        <v>72</v>
      </c>
      <c r="N135" s="29"/>
      <c r="O135" s="29"/>
      <c r="P135" s="83"/>
      <c r="Q135" s="83"/>
      <c r="R135" s="30" t="s">
        <v>70</v>
      </c>
      <c r="S135" s="30" t="s">
        <v>70</v>
      </c>
      <c r="T135" s="30" t="s">
        <v>70</v>
      </c>
      <c r="U135" s="30" t="s">
        <v>70</v>
      </c>
      <c r="V135" s="30" t="s">
        <v>70</v>
      </c>
      <c r="W135" s="30" t="s">
        <v>70</v>
      </c>
      <c r="X135" s="30" t="s">
        <v>70</v>
      </c>
      <c r="Y135" s="31" t="s">
        <v>70</v>
      </c>
      <c r="Z135" s="53"/>
      <c r="AA135" s="53"/>
      <c r="AB135" s="53"/>
    </row>
    <row r="136" spans="1:28" ht="24.95" customHeight="1" x14ac:dyDescent="0.15">
      <c r="A136" s="85" t="s">
        <v>60</v>
      </c>
      <c r="B136" s="83" t="s">
        <v>61</v>
      </c>
      <c r="C136" s="223" t="s">
        <v>267</v>
      </c>
      <c r="D136" s="34" t="s">
        <v>152</v>
      </c>
      <c r="E136" s="215">
        <v>4</v>
      </c>
      <c r="F136" s="196" t="s">
        <v>192</v>
      </c>
      <c r="G136" s="196" t="s">
        <v>268</v>
      </c>
      <c r="H136" s="195" t="s">
        <v>459</v>
      </c>
      <c r="I136" s="184">
        <v>4</v>
      </c>
      <c r="J136" s="184">
        <v>4</v>
      </c>
      <c r="K136" s="184">
        <v>8</v>
      </c>
      <c r="L136" s="182" t="s">
        <v>68</v>
      </c>
      <c r="M136" s="29" t="s">
        <v>69</v>
      </c>
      <c r="N136" s="29"/>
      <c r="O136" s="29"/>
      <c r="P136" s="83"/>
      <c r="Q136" s="83"/>
      <c r="R136" s="30" t="s">
        <v>70</v>
      </c>
      <c r="S136" s="30" t="s">
        <v>70</v>
      </c>
      <c r="T136" s="30" t="s">
        <v>70</v>
      </c>
      <c r="U136" s="30" t="s">
        <v>70</v>
      </c>
      <c r="V136" s="30" t="s">
        <v>70</v>
      </c>
      <c r="W136" s="30" t="s">
        <v>70</v>
      </c>
      <c r="X136" s="30" t="s">
        <v>70</v>
      </c>
      <c r="Y136" s="31" t="s">
        <v>70</v>
      </c>
      <c r="Z136" s="83">
        <f>COUNTIF(N136:Y137,"=1")</f>
        <v>0</v>
      </c>
      <c r="AA136" s="83">
        <f>COUNTIF(N136:Y137,"=1")+COUNTIF(N136:Y137,"=0")</f>
        <v>0</v>
      </c>
      <c r="AB136" s="35" t="e">
        <f t="shared" ref="AB136" si="61">Z136/AA136</f>
        <v>#DIV/0!</v>
      </c>
    </row>
    <row r="137" spans="1:28" ht="44.45" customHeight="1" x14ac:dyDescent="0.15">
      <c r="A137" s="85" t="s">
        <v>60</v>
      </c>
      <c r="B137" s="83" t="s">
        <v>61</v>
      </c>
      <c r="C137" s="224"/>
      <c r="D137" s="34" t="s">
        <v>152</v>
      </c>
      <c r="E137" s="216"/>
      <c r="F137" s="196" t="s">
        <v>192</v>
      </c>
      <c r="G137" s="185"/>
      <c r="H137" s="195"/>
      <c r="I137" s="184"/>
      <c r="J137" s="184"/>
      <c r="K137" s="184"/>
      <c r="L137" s="182"/>
      <c r="M137" s="29" t="s">
        <v>72</v>
      </c>
      <c r="N137" s="29"/>
      <c r="O137" s="29"/>
      <c r="P137" s="83"/>
      <c r="Q137" s="83"/>
      <c r="R137" s="30" t="s">
        <v>70</v>
      </c>
      <c r="S137" s="30" t="s">
        <v>70</v>
      </c>
      <c r="T137" s="30" t="s">
        <v>70</v>
      </c>
      <c r="U137" s="30" t="s">
        <v>70</v>
      </c>
      <c r="V137" s="30" t="s">
        <v>70</v>
      </c>
      <c r="W137" s="30" t="s">
        <v>70</v>
      </c>
      <c r="X137" s="30" t="s">
        <v>70</v>
      </c>
      <c r="Y137" s="31" t="s">
        <v>70</v>
      </c>
      <c r="Z137" s="53"/>
      <c r="AA137" s="53"/>
      <c r="AB137" s="53"/>
    </row>
    <row r="138" spans="1:28" ht="26.1" customHeight="1" x14ac:dyDescent="0.15">
      <c r="A138" s="85" t="s">
        <v>60</v>
      </c>
      <c r="B138" s="83" t="s">
        <v>61</v>
      </c>
      <c r="C138" s="222" t="s">
        <v>269</v>
      </c>
      <c r="D138" s="34" t="s">
        <v>252</v>
      </c>
      <c r="E138" s="215">
        <v>4</v>
      </c>
      <c r="F138" s="209" t="s">
        <v>270</v>
      </c>
      <c r="G138" s="202" t="s">
        <v>271</v>
      </c>
      <c r="H138" s="195" t="s">
        <v>404</v>
      </c>
      <c r="I138" s="184">
        <v>2</v>
      </c>
      <c r="J138" s="184">
        <v>4</v>
      </c>
      <c r="K138" s="184">
        <v>8</v>
      </c>
      <c r="L138" s="182" t="s">
        <v>68</v>
      </c>
      <c r="M138" s="29" t="s">
        <v>69</v>
      </c>
      <c r="N138" s="29"/>
      <c r="O138" s="29"/>
      <c r="P138" s="83"/>
      <c r="Q138" s="83"/>
      <c r="R138" s="30" t="s">
        <v>70</v>
      </c>
      <c r="S138" s="30" t="s">
        <v>70</v>
      </c>
      <c r="T138" s="30" t="s">
        <v>70</v>
      </c>
      <c r="U138" s="30" t="s">
        <v>70</v>
      </c>
      <c r="V138" s="30" t="s">
        <v>70</v>
      </c>
      <c r="W138" s="30" t="s">
        <v>70</v>
      </c>
      <c r="X138" s="30" t="s">
        <v>70</v>
      </c>
      <c r="Y138" s="31" t="s">
        <v>70</v>
      </c>
      <c r="Z138" s="83">
        <f>COUNTIF(N138:Y139,"=1")</f>
        <v>0</v>
      </c>
      <c r="AA138" s="83">
        <f>COUNTIF(N138:Y139,"=1")+COUNTIF(N138:Y139,"=0")</f>
        <v>0</v>
      </c>
      <c r="AB138" s="35" t="e">
        <f t="shared" ref="AB138" si="62">Z138/AA138</f>
        <v>#DIV/0!</v>
      </c>
    </row>
    <row r="139" spans="1:28" ht="26.1" customHeight="1" x14ac:dyDescent="0.15">
      <c r="A139" s="85" t="s">
        <v>60</v>
      </c>
      <c r="B139" s="83" t="s">
        <v>61</v>
      </c>
      <c r="C139" s="222"/>
      <c r="D139" s="34" t="s">
        <v>252</v>
      </c>
      <c r="E139" s="216"/>
      <c r="F139" s="210" t="s">
        <v>270</v>
      </c>
      <c r="G139" s="202"/>
      <c r="H139" s="196"/>
      <c r="I139" s="184"/>
      <c r="J139" s="184"/>
      <c r="K139" s="184"/>
      <c r="L139" s="182"/>
      <c r="M139" s="29" t="s">
        <v>72</v>
      </c>
      <c r="N139" s="29"/>
      <c r="O139" s="29"/>
      <c r="P139" s="83"/>
      <c r="Q139" s="83"/>
      <c r="R139" s="30" t="s">
        <v>70</v>
      </c>
      <c r="S139" s="30" t="s">
        <v>70</v>
      </c>
      <c r="T139" s="30" t="s">
        <v>70</v>
      </c>
      <c r="U139" s="30" t="s">
        <v>70</v>
      </c>
      <c r="V139" s="30" t="s">
        <v>70</v>
      </c>
      <c r="W139" s="30" t="s">
        <v>70</v>
      </c>
      <c r="X139" s="30" t="s">
        <v>70</v>
      </c>
      <c r="Y139" s="31" t="s">
        <v>70</v>
      </c>
      <c r="Z139" s="53"/>
      <c r="AA139" s="53"/>
      <c r="AB139" s="53"/>
    </row>
    <row r="140" spans="1:28" ht="26.1" customHeight="1" x14ac:dyDescent="0.15">
      <c r="A140" s="85" t="s">
        <v>60</v>
      </c>
      <c r="B140" s="83" t="s">
        <v>61</v>
      </c>
      <c r="C140" s="222" t="s">
        <v>272</v>
      </c>
      <c r="D140" s="34" t="s">
        <v>252</v>
      </c>
      <c r="E140" s="215">
        <v>4</v>
      </c>
      <c r="F140" s="209" t="s">
        <v>270</v>
      </c>
      <c r="G140" s="202" t="s">
        <v>273</v>
      </c>
      <c r="H140" s="195" t="s">
        <v>274</v>
      </c>
      <c r="I140" s="184">
        <v>4</v>
      </c>
      <c r="J140" s="184">
        <v>4</v>
      </c>
      <c r="K140" s="184">
        <v>8</v>
      </c>
      <c r="L140" s="182"/>
      <c r="M140" s="29" t="s">
        <v>69</v>
      </c>
      <c r="N140" s="29"/>
      <c r="O140" s="29"/>
      <c r="P140" s="83"/>
      <c r="Q140" s="83"/>
      <c r="R140" s="30" t="s">
        <v>70</v>
      </c>
      <c r="S140" s="30" t="s">
        <v>70</v>
      </c>
      <c r="T140" s="30" t="s">
        <v>70</v>
      </c>
      <c r="U140" s="30" t="s">
        <v>70</v>
      </c>
      <c r="V140" s="30" t="s">
        <v>70</v>
      </c>
      <c r="W140" s="30" t="s">
        <v>70</v>
      </c>
      <c r="X140" s="30" t="s">
        <v>70</v>
      </c>
      <c r="Y140" s="31" t="s">
        <v>70</v>
      </c>
      <c r="Z140" s="83">
        <f>COUNTIF(N140:Y141,"=1")</f>
        <v>0</v>
      </c>
      <c r="AA140" s="83">
        <f>COUNTIF(N140:Y141,"=1")+COUNTIF(N140:Y141,"=0")</f>
        <v>0</v>
      </c>
      <c r="AB140" s="35" t="e">
        <f t="shared" ref="AB140" si="63">Z140/AA140</f>
        <v>#DIV/0!</v>
      </c>
    </row>
    <row r="141" spans="1:28" ht="26.1" customHeight="1" x14ac:dyDescent="0.15">
      <c r="A141" s="85" t="s">
        <v>60</v>
      </c>
      <c r="B141" s="83" t="s">
        <v>61</v>
      </c>
      <c r="C141" s="222"/>
      <c r="D141" s="34" t="s">
        <v>252</v>
      </c>
      <c r="E141" s="216"/>
      <c r="F141" s="210" t="s">
        <v>270</v>
      </c>
      <c r="G141" s="202"/>
      <c r="H141" s="196"/>
      <c r="I141" s="184"/>
      <c r="J141" s="184"/>
      <c r="K141" s="184"/>
      <c r="L141" s="182"/>
      <c r="M141" s="29" t="s">
        <v>72</v>
      </c>
      <c r="N141" s="29"/>
      <c r="O141" s="29"/>
      <c r="P141" s="83"/>
      <c r="Q141" s="83"/>
      <c r="R141" s="30" t="s">
        <v>70</v>
      </c>
      <c r="S141" s="30" t="s">
        <v>70</v>
      </c>
      <c r="T141" s="30" t="s">
        <v>70</v>
      </c>
      <c r="U141" s="30" t="s">
        <v>70</v>
      </c>
      <c r="V141" s="30" t="s">
        <v>70</v>
      </c>
      <c r="W141" s="30" t="s">
        <v>70</v>
      </c>
      <c r="X141" s="30" t="s">
        <v>70</v>
      </c>
      <c r="Y141" s="31" t="s">
        <v>70</v>
      </c>
      <c r="Z141" s="53"/>
      <c r="AA141" s="53"/>
      <c r="AB141" s="53"/>
    </row>
    <row r="142" spans="1:28" ht="35.1" customHeight="1" x14ac:dyDescent="0.15">
      <c r="A142" s="231"/>
      <c r="B142" s="232"/>
      <c r="C142" s="232"/>
      <c r="D142" s="60" t="s">
        <v>460</v>
      </c>
      <c r="E142" s="243" t="s">
        <v>461</v>
      </c>
      <c r="F142" s="244"/>
      <c r="G142" s="244"/>
      <c r="H142" s="244"/>
      <c r="I142" s="244"/>
      <c r="J142" s="244"/>
      <c r="K142" s="244"/>
      <c r="L142" s="244"/>
      <c r="M142" s="244"/>
      <c r="N142" s="244"/>
      <c r="O142" s="244"/>
      <c r="P142" s="244"/>
      <c r="Q142" s="244"/>
      <c r="R142" s="244"/>
      <c r="S142" s="244"/>
      <c r="T142" s="244"/>
      <c r="U142" s="244"/>
      <c r="V142" s="244"/>
      <c r="W142" s="244"/>
      <c r="X142" s="244"/>
      <c r="Y142" s="244"/>
      <c r="Z142" s="61">
        <f>COUNTIF(N10:Y141,"=1")</f>
        <v>0</v>
      </c>
      <c r="AA142" s="61">
        <f>COUNTIF(N10:Y141,"=1")+COUNTIF(N10:Y141,"=0")</f>
        <v>0</v>
      </c>
      <c r="AB142" s="62" t="e">
        <f t="shared" ref="AB142" si="64">Z142/AA142</f>
        <v>#DIV/0!</v>
      </c>
    </row>
    <row r="143" spans="1:28" ht="34.5" customHeight="1" x14ac:dyDescent="0.15">
      <c r="A143" s="77"/>
      <c r="B143" s="78"/>
      <c r="C143" s="78"/>
      <c r="D143" s="60" t="s">
        <v>462</v>
      </c>
      <c r="E143" s="243" t="s">
        <v>463</v>
      </c>
      <c r="F143" s="244"/>
      <c r="G143" s="244"/>
      <c r="H143" s="244"/>
      <c r="I143" s="244"/>
      <c r="J143" s="244"/>
      <c r="K143" s="244"/>
      <c r="L143" s="244"/>
      <c r="M143" s="244"/>
      <c r="N143" s="244"/>
      <c r="O143" s="244"/>
      <c r="P143" s="244"/>
      <c r="Q143" s="244"/>
      <c r="R143" s="244"/>
      <c r="S143" s="244"/>
      <c r="T143" s="244"/>
      <c r="U143" s="244"/>
      <c r="V143" s="244"/>
      <c r="W143" s="244"/>
      <c r="X143" s="244"/>
      <c r="Y143" s="244"/>
      <c r="Z143" s="61"/>
      <c r="AA143" s="61"/>
      <c r="AB143" s="62"/>
    </row>
    <row r="144" spans="1:28" s="64" customFormat="1" ht="35.1" customHeight="1" x14ac:dyDescent="0.15">
      <c r="A144" s="231"/>
      <c r="B144" s="232"/>
      <c r="C144" s="232"/>
      <c r="D144" s="60" t="s">
        <v>464</v>
      </c>
      <c r="E144" s="245" t="s">
        <v>465</v>
      </c>
      <c r="F144" s="246"/>
      <c r="G144" s="246"/>
      <c r="H144" s="246"/>
      <c r="I144" s="246"/>
      <c r="J144" s="246"/>
      <c r="K144" s="246"/>
      <c r="L144" s="246"/>
      <c r="M144" s="246"/>
      <c r="N144" s="246"/>
      <c r="O144" s="246"/>
      <c r="P144" s="246"/>
      <c r="Q144" s="246"/>
      <c r="R144" s="246"/>
      <c r="S144" s="246"/>
      <c r="T144" s="246"/>
      <c r="U144" s="246"/>
      <c r="V144" s="246"/>
      <c r="W144" s="246"/>
      <c r="X144" s="246"/>
      <c r="Y144" s="246"/>
      <c r="Z144" s="247" t="s">
        <v>275</v>
      </c>
      <c r="AA144" s="247"/>
      <c r="AB144" s="63"/>
    </row>
    <row r="145" spans="1:28" ht="35.1" customHeight="1" x14ac:dyDescent="0.15">
      <c r="A145" s="77"/>
      <c r="B145" s="78"/>
      <c r="C145" s="78"/>
      <c r="D145" s="60" t="s">
        <v>466</v>
      </c>
      <c r="E145" s="248"/>
      <c r="F145" s="248"/>
      <c r="G145" s="248"/>
      <c r="H145" s="248"/>
      <c r="I145" s="248"/>
      <c r="J145" s="248"/>
      <c r="K145" s="248"/>
      <c r="L145" s="248"/>
      <c r="M145" s="248"/>
      <c r="N145" s="248"/>
      <c r="O145" s="248"/>
      <c r="P145" s="248"/>
      <c r="Q145" s="248"/>
      <c r="R145" s="248"/>
      <c r="S145" s="248"/>
      <c r="T145" s="248"/>
      <c r="U145" s="248"/>
      <c r="V145" s="248"/>
      <c r="W145" s="248"/>
      <c r="X145" s="248"/>
      <c r="Y145" s="249"/>
      <c r="Z145" s="250" t="s">
        <v>276</v>
      </c>
      <c r="AA145" s="250"/>
      <c r="AB145" s="63" t="e">
        <f>AB142*100</f>
        <v>#DIV/0!</v>
      </c>
    </row>
    <row r="146" spans="1:28" ht="35.1" customHeight="1" x14ac:dyDescent="0.15">
      <c r="A146" s="231"/>
      <c r="B146" s="232"/>
      <c r="C146" s="232"/>
      <c r="D146" s="60" t="s">
        <v>467</v>
      </c>
    </row>
    <row r="147" spans="1:28" ht="35.1" customHeight="1" x14ac:dyDescent="0.15">
      <c r="A147" s="77"/>
      <c r="B147" s="78"/>
      <c r="C147" s="78"/>
      <c r="D147" s="70" t="s">
        <v>468</v>
      </c>
    </row>
    <row r="148" spans="1:28" ht="30" customHeight="1" x14ac:dyDescent="0.15">
      <c r="A148" s="64"/>
      <c r="B148" s="71"/>
      <c r="C148" s="72"/>
      <c r="D148" s="71"/>
    </row>
    <row r="149" spans="1:28" ht="30" customHeight="1" x14ac:dyDescent="0.15"/>
    <row r="150" spans="1:28" ht="30" customHeight="1" x14ac:dyDescent="0.15"/>
    <row r="151" spans="1:28" ht="30" customHeight="1" x14ac:dyDescent="0.15"/>
    <row r="152" spans="1:28" ht="30" customHeight="1" x14ac:dyDescent="0.15"/>
    <row r="153" spans="1:28" ht="30" customHeight="1" x14ac:dyDescent="0.15"/>
    <row r="154" spans="1:28" ht="30" customHeight="1" x14ac:dyDescent="0.15"/>
  </sheetData>
  <autoFilter ref="A9:AB147"/>
  <mergeCells count="562">
    <mergeCell ref="E1:Y1"/>
    <mergeCell ref="E2:F2"/>
    <mergeCell ref="G2:J2"/>
    <mergeCell ref="K2:M2"/>
    <mergeCell ref="N2:R2"/>
    <mergeCell ref="S2:T2"/>
    <mergeCell ref="U2:Y2"/>
    <mergeCell ref="H3:J3"/>
    <mergeCell ref="N3:Y3"/>
    <mergeCell ref="A142:C142"/>
    <mergeCell ref="E142:Y142"/>
    <mergeCell ref="E143:Y143"/>
    <mergeCell ref="A144:C144"/>
    <mergeCell ref="E144:Y144"/>
    <mergeCell ref="Z144:AA144"/>
    <mergeCell ref="E145:Y145"/>
    <mergeCell ref="Z145:AA145"/>
    <mergeCell ref="H4:J4"/>
    <mergeCell ref="N4:Y4"/>
    <mergeCell ref="G5:J5"/>
    <mergeCell ref="N5:S5"/>
    <mergeCell ref="T5:Y5"/>
    <mergeCell ref="G6:J6"/>
    <mergeCell ref="N6:S6"/>
    <mergeCell ref="T6:Y6"/>
    <mergeCell ref="L8:Y8"/>
    <mergeCell ref="C62:C67"/>
    <mergeCell ref="C68:C69"/>
    <mergeCell ref="C70:C71"/>
    <mergeCell ref="C72:C73"/>
    <mergeCell ref="C74:C75"/>
    <mergeCell ref="C76:C77"/>
    <mergeCell ref="C78:C79"/>
    <mergeCell ref="A146:C146"/>
    <mergeCell ref="A8:A9"/>
    <mergeCell ref="B8:B9"/>
    <mergeCell ref="C5:C6"/>
    <mergeCell ref="C8:C9"/>
    <mergeCell ref="C10:C13"/>
    <mergeCell ref="C14:C17"/>
    <mergeCell ref="C18:C21"/>
    <mergeCell ref="C22:C25"/>
    <mergeCell ref="C26:C27"/>
    <mergeCell ref="C28:C29"/>
    <mergeCell ref="C30:C31"/>
    <mergeCell ref="C32:C33"/>
    <mergeCell ref="C34:C35"/>
    <mergeCell ref="C36:C37"/>
    <mergeCell ref="C38:C39"/>
    <mergeCell ref="C40:C41"/>
    <mergeCell ref="C42:C43"/>
    <mergeCell ref="C44:C45"/>
    <mergeCell ref="C46:C49"/>
    <mergeCell ref="C50:C51"/>
    <mergeCell ref="C52:C55"/>
    <mergeCell ref="C58:C59"/>
    <mergeCell ref="C60:C61"/>
    <mergeCell ref="C80:C81"/>
    <mergeCell ref="C82:C83"/>
    <mergeCell ref="C84:C85"/>
    <mergeCell ref="C86:C87"/>
    <mergeCell ref="C88:C91"/>
    <mergeCell ref="C92:C97"/>
    <mergeCell ref="C98:C99"/>
    <mergeCell ref="C100:C101"/>
    <mergeCell ref="C107:C108"/>
    <mergeCell ref="C109:C110"/>
    <mergeCell ref="C111:C112"/>
    <mergeCell ref="C113:C114"/>
    <mergeCell ref="C115:C117"/>
    <mergeCell ref="C118:C119"/>
    <mergeCell ref="C122:C123"/>
    <mergeCell ref="C124:C125"/>
    <mergeCell ref="C126:C131"/>
    <mergeCell ref="C132:C133"/>
    <mergeCell ref="C134:C135"/>
    <mergeCell ref="C136:C137"/>
    <mergeCell ref="C138:C139"/>
    <mergeCell ref="C140:C141"/>
    <mergeCell ref="D8:D9"/>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2"/>
    <mergeCell ref="E105:E106"/>
    <mergeCell ref="E107:E108"/>
    <mergeCell ref="E109:E110"/>
    <mergeCell ref="E111:E112"/>
    <mergeCell ref="E113:E114"/>
    <mergeCell ref="E115: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F8:F9"/>
    <mergeCell ref="F10:F13"/>
    <mergeCell ref="F14:F17"/>
    <mergeCell ref="F18:F21"/>
    <mergeCell ref="F22:F27"/>
    <mergeCell ref="F28:F29"/>
    <mergeCell ref="F30:F31"/>
    <mergeCell ref="F32:F33"/>
    <mergeCell ref="F34:F35"/>
    <mergeCell ref="F36:F37"/>
    <mergeCell ref="F38:F39"/>
    <mergeCell ref="F40:F41"/>
    <mergeCell ref="F42:F43"/>
    <mergeCell ref="F44:F45"/>
    <mergeCell ref="F46:F47"/>
    <mergeCell ref="F48:F49"/>
    <mergeCell ref="F50:F51"/>
    <mergeCell ref="F52:F55"/>
    <mergeCell ref="F58:F59"/>
    <mergeCell ref="F60:F61"/>
    <mergeCell ref="F62:F63"/>
    <mergeCell ref="F64:F65"/>
    <mergeCell ref="F66:F67"/>
    <mergeCell ref="F68:F69"/>
    <mergeCell ref="F70:F71"/>
    <mergeCell ref="F72:F73"/>
    <mergeCell ref="F74:F75"/>
    <mergeCell ref="F76:F77"/>
    <mergeCell ref="F78:F79"/>
    <mergeCell ref="F80:F81"/>
    <mergeCell ref="F82:F83"/>
    <mergeCell ref="F84:F85"/>
    <mergeCell ref="F86:F87"/>
    <mergeCell ref="F88:F89"/>
    <mergeCell ref="F90:F91"/>
    <mergeCell ref="F92:F97"/>
    <mergeCell ref="F98:F102"/>
    <mergeCell ref="F105:F106"/>
    <mergeCell ref="F107:F108"/>
    <mergeCell ref="F109:F110"/>
    <mergeCell ref="F111:F112"/>
    <mergeCell ref="F113:F114"/>
    <mergeCell ref="F115:F117"/>
    <mergeCell ref="F118:F119"/>
    <mergeCell ref="F120:F121"/>
    <mergeCell ref="F122:F123"/>
    <mergeCell ref="F124:F125"/>
    <mergeCell ref="F126:F127"/>
    <mergeCell ref="F128:F129"/>
    <mergeCell ref="F130:F131"/>
    <mergeCell ref="F132:F133"/>
    <mergeCell ref="F134:F135"/>
    <mergeCell ref="F136:F137"/>
    <mergeCell ref="F138:F139"/>
    <mergeCell ref="F140:F141"/>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3"/>
    <mergeCell ref="G54:G55"/>
    <mergeCell ref="G58:G59"/>
    <mergeCell ref="G60:G61"/>
    <mergeCell ref="G62:G63"/>
    <mergeCell ref="G64:G65"/>
    <mergeCell ref="G66:G67"/>
    <mergeCell ref="G68:G69"/>
    <mergeCell ref="G70:G71"/>
    <mergeCell ref="G72:G73"/>
    <mergeCell ref="G74:G75"/>
    <mergeCell ref="G76:G77"/>
    <mergeCell ref="G78:G79"/>
    <mergeCell ref="G80:G81"/>
    <mergeCell ref="G82:G83"/>
    <mergeCell ref="G84:G85"/>
    <mergeCell ref="G86:G87"/>
    <mergeCell ref="G88:G89"/>
    <mergeCell ref="G90:G91"/>
    <mergeCell ref="G92:G97"/>
    <mergeCell ref="G98:G99"/>
    <mergeCell ref="G105:G106"/>
    <mergeCell ref="G107:G108"/>
    <mergeCell ref="G109:G110"/>
    <mergeCell ref="G111:G112"/>
    <mergeCell ref="G113:G114"/>
    <mergeCell ref="G115:G117"/>
    <mergeCell ref="G118:G119"/>
    <mergeCell ref="G120:G121"/>
    <mergeCell ref="G122:G123"/>
    <mergeCell ref="G124:G125"/>
    <mergeCell ref="G126:G127"/>
    <mergeCell ref="G128:G129"/>
    <mergeCell ref="G130:G131"/>
    <mergeCell ref="G132:G133"/>
    <mergeCell ref="G134:G135"/>
    <mergeCell ref="G136:G137"/>
    <mergeCell ref="G138:G139"/>
    <mergeCell ref="G140:G141"/>
    <mergeCell ref="H8:H9"/>
    <mergeCell ref="H10:H11"/>
    <mergeCell ref="H12:H13"/>
    <mergeCell ref="H14:H15"/>
    <mergeCell ref="H16:H17"/>
    <mergeCell ref="H18:H19"/>
    <mergeCell ref="H20:H21"/>
    <mergeCell ref="H22:H23"/>
    <mergeCell ref="H24:H25"/>
    <mergeCell ref="H26:H27"/>
    <mergeCell ref="H28:H29"/>
    <mergeCell ref="H30:H33"/>
    <mergeCell ref="H34:H35"/>
    <mergeCell ref="H36:H37"/>
    <mergeCell ref="H38:H39"/>
    <mergeCell ref="H40:H41"/>
    <mergeCell ref="H42:H43"/>
    <mergeCell ref="H44:H45"/>
    <mergeCell ref="H46:H47"/>
    <mergeCell ref="H48:H49"/>
    <mergeCell ref="H50:H51"/>
    <mergeCell ref="H52:H53"/>
    <mergeCell ref="H54:H55"/>
    <mergeCell ref="H58:H59"/>
    <mergeCell ref="H60:H61"/>
    <mergeCell ref="H62:H63"/>
    <mergeCell ref="H64:H65"/>
    <mergeCell ref="H66:H67"/>
    <mergeCell ref="H68:H69"/>
    <mergeCell ref="H70:H71"/>
    <mergeCell ref="H72:H73"/>
    <mergeCell ref="H74:H75"/>
    <mergeCell ref="H76:H77"/>
    <mergeCell ref="H78:H79"/>
    <mergeCell ref="H80:H81"/>
    <mergeCell ref="H82:H83"/>
    <mergeCell ref="H84:H85"/>
    <mergeCell ref="H86:H87"/>
    <mergeCell ref="H88:H89"/>
    <mergeCell ref="H90:H91"/>
    <mergeCell ref="H92:H93"/>
    <mergeCell ref="H94:H95"/>
    <mergeCell ref="H96:H97"/>
    <mergeCell ref="H98:H99"/>
    <mergeCell ref="H105:H106"/>
    <mergeCell ref="H107:H108"/>
    <mergeCell ref="H109:H110"/>
    <mergeCell ref="H111:H112"/>
    <mergeCell ref="H113:H114"/>
    <mergeCell ref="H115:H117"/>
    <mergeCell ref="H118:H119"/>
    <mergeCell ref="H120:H121"/>
    <mergeCell ref="H122:H123"/>
    <mergeCell ref="H124:H125"/>
    <mergeCell ref="H126:H127"/>
    <mergeCell ref="H128:H129"/>
    <mergeCell ref="H130:H131"/>
    <mergeCell ref="H132:H133"/>
    <mergeCell ref="H134:H135"/>
    <mergeCell ref="H136:H137"/>
    <mergeCell ref="H138:H139"/>
    <mergeCell ref="H140:H141"/>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8:I59"/>
    <mergeCell ref="I60:I61"/>
    <mergeCell ref="I62:I63"/>
    <mergeCell ref="I64:I65"/>
    <mergeCell ref="I66:I67"/>
    <mergeCell ref="I68:I69"/>
    <mergeCell ref="I70:I71"/>
    <mergeCell ref="I72:I73"/>
    <mergeCell ref="I74:I75"/>
    <mergeCell ref="I76:I77"/>
    <mergeCell ref="I78:I79"/>
    <mergeCell ref="I80:I81"/>
    <mergeCell ref="I82:I83"/>
    <mergeCell ref="I84:I85"/>
    <mergeCell ref="I86:I87"/>
    <mergeCell ref="I88:I89"/>
    <mergeCell ref="I90:I91"/>
    <mergeCell ref="I92:I93"/>
    <mergeCell ref="I94:I95"/>
    <mergeCell ref="I96:I97"/>
    <mergeCell ref="I98:I99"/>
    <mergeCell ref="I105:I106"/>
    <mergeCell ref="I107:I108"/>
    <mergeCell ref="I109:I110"/>
    <mergeCell ref="I111:I112"/>
    <mergeCell ref="I113:I114"/>
    <mergeCell ref="I115:I117"/>
    <mergeCell ref="I118:I119"/>
    <mergeCell ref="I120:I121"/>
    <mergeCell ref="I122:I123"/>
    <mergeCell ref="I124:I125"/>
    <mergeCell ref="I126:I127"/>
    <mergeCell ref="I128:I129"/>
    <mergeCell ref="I130:I131"/>
    <mergeCell ref="I132:I133"/>
    <mergeCell ref="I134:I135"/>
    <mergeCell ref="I136:I137"/>
    <mergeCell ref="I138:I139"/>
    <mergeCell ref="I140:I141"/>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74:J75"/>
    <mergeCell ref="J76:J77"/>
    <mergeCell ref="J78:J79"/>
    <mergeCell ref="J42:J43"/>
    <mergeCell ref="J44:J45"/>
    <mergeCell ref="J46:J47"/>
    <mergeCell ref="J48:J49"/>
    <mergeCell ref="J50:J51"/>
    <mergeCell ref="J52:J53"/>
    <mergeCell ref="J54:J55"/>
    <mergeCell ref="J58:J59"/>
    <mergeCell ref="J60:J61"/>
    <mergeCell ref="J136:J137"/>
    <mergeCell ref="J138:J139"/>
    <mergeCell ref="J98:J99"/>
    <mergeCell ref="J105:J106"/>
    <mergeCell ref="J107:J108"/>
    <mergeCell ref="J109:J110"/>
    <mergeCell ref="J111:J112"/>
    <mergeCell ref="J113:J114"/>
    <mergeCell ref="J115:J117"/>
    <mergeCell ref="J118:J119"/>
    <mergeCell ref="J120:J121"/>
    <mergeCell ref="K50:K51"/>
    <mergeCell ref="K52:K53"/>
    <mergeCell ref="J122:J123"/>
    <mergeCell ref="J124:J125"/>
    <mergeCell ref="J126:J127"/>
    <mergeCell ref="J128:J129"/>
    <mergeCell ref="J130:J131"/>
    <mergeCell ref="J132:J133"/>
    <mergeCell ref="J134:J135"/>
    <mergeCell ref="J80:J81"/>
    <mergeCell ref="J82:J83"/>
    <mergeCell ref="J84:J85"/>
    <mergeCell ref="J86:J87"/>
    <mergeCell ref="J88:J89"/>
    <mergeCell ref="J90:J91"/>
    <mergeCell ref="J92:J93"/>
    <mergeCell ref="J94:J95"/>
    <mergeCell ref="J96:J97"/>
    <mergeCell ref="J62:J63"/>
    <mergeCell ref="J64:J65"/>
    <mergeCell ref="J66:J67"/>
    <mergeCell ref="J68:J69"/>
    <mergeCell ref="J70:J71"/>
    <mergeCell ref="J72:J73"/>
    <mergeCell ref="K86:K87"/>
    <mergeCell ref="K88:K89"/>
    <mergeCell ref="J140:J141"/>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136:K137"/>
    <mergeCell ref="K138:K139"/>
    <mergeCell ref="K140:K141"/>
    <mergeCell ref="L10:L13"/>
    <mergeCell ref="L14:L17"/>
    <mergeCell ref="L18:L21"/>
    <mergeCell ref="L22:L27"/>
    <mergeCell ref="L28:L29"/>
    <mergeCell ref="L30:L31"/>
    <mergeCell ref="L32:L33"/>
    <mergeCell ref="L34:L35"/>
    <mergeCell ref="L36:L37"/>
    <mergeCell ref="L38:L39"/>
    <mergeCell ref="L40:L41"/>
    <mergeCell ref="L42:L43"/>
    <mergeCell ref="L44:L45"/>
    <mergeCell ref="L46:L47"/>
    <mergeCell ref="L48:L49"/>
    <mergeCell ref="L50:L51"/>
    <mergeCell ref="L58:L59"/>
    <mergeCell ref="L60:L61"/>
    <mergeCell ref="L62:L65"/>
    <mergeCell ref="K113:K114"/>
    <mergeCell ref="K115:K117"/>
    <mergeCell ref="L134:L135"/>
    <mergeCell ref="L136:L137"/>
    <mergeCell ref="L138:L141"/>
    <mergeCell ref="E5:F6"/>
    <mergeCell ref="L88:L89"/>
    <mergeCell ref="L90:L91"/>
    <mergeCell ref="L92:L97"/>
    <mergeCell ref="L107:L108"/>
    <mergeCell ref="L109:L110"/>
    <mergeCell ref="L111:L112"/>
    <mergeCell ref="L113:L114"/>
    <mergeCell ref="L115:L116"/>
    <mergeCell ref="L118:L119"/>
    <mergeCell ref="L66:L67"/>
    <mergeCell ref="L68:L71"/>
    <mergeCell ref="L72:L73"/>
    <mergeCell ref="L74:L75"/>
    <mergeCell ref="L76:L79"/>
    <mergeCell ref="L80:L81"/>
    <mergeCell ref="L82:L83"/>
    <mergeCell ref="L84:L85"/>
    <mergeCell ref="L86:L87"/>
    <mergeCell ref="K132:K133"/>
    <mergeCell ref="K134:K135"/>
    <mergeCell ref="L132:L133"/>
    <mergeCell ref="K118:K119"/>
    <mergeCell ref="K120:K121"/>
    <mergeCell ref="K122:K123"/>
    <mergeCell ref="K124:K125"/>
    <mergeCell ref="K126:K127"/>
    <mergeCell ref="K128:K129"/>
    <mergeCell ref="K130:K131"/>
    <mergeCell ref="K90:K91"/>
    <mergeCell ref="K92:K93"/>
    <mergeCell ref="K94:K95"/>
    <mergeCell ref="K96:K97"/>
    <mergeCell ref="K98:K99"/>
    <mergeCell ref="K105:K106"/>
    <mergeCell ref="K107:K108"/>
    <mergeCell ref="K109:K110"/>
    <mergeCell ref="K111:K112"/>
    <mergeCell ref="E7:Y7"/>
    <mergeCell ref="Z1:AB8"/>
    <mergeCell ref="E3:F4"/>
    <mergeCell ref="K3:M4"/>
    <mergeCell ref="K5:M6"/>
    <mergeCell ref="L120:L121"/>
    <mergeCell ref="L122:L123"/>
    <mergeCell ref="L124:L125"/>
    <mergeCell ref="L126:L131"/>
    <mergeCell ref="K54:K55"/>
    <mergeCell ref="K58:K59"/>
    <mergeCell ref="K60:K61"/>
    <mergeCell ref="K62:K63"/>
    <mergeCell ref="K64:K65"/>
    <mergeCell ref="K66:K67"/>
    <mergeCell ref="K68:K69"/>
    <mergeCell ref="K70:K71"/>
    <mergeCell ref="K72:K73"/>
    <mergeCell ref="K74:K75"/>
    <mergeCell ref="K76:K77"/>
    <mergeCell ref="K78:K79"/>
    <mergeCell ref="K80:K81"/>
    <mergeCell ref="K82:K83"/>
    <mergeCell ref="K84:K85"/>
  </mergeCells>
  <phoneticPr fontId="6" type="noConversion"/>
  <printOptions horizontalCentered="1"/>
  <pageMargins left="0.59055118110236204" right="0.59055118110236204" top="0.59055118110236204" bottom="0.39370078740157499" header="0.31496062992126" footer="0.196850393700787"/>
  <pageSetup paperSize="8" orientation="landscape" r:id="rId1"/>
  <headerFooter>
    <oddFooter>&amp;R第&amp;P页  共&amp;N页</oddFooter>
  </headerFooter>
  <rowBreaks count="4" manualBreakCount="4">
    <brk id="43" min="1" max="24" man="1"/>
    <brk id="63" min="1" max="24" man="1"/>
    <brk id="104" min="1" max="24" man="1"/>
    <brk id="127" min="1" max="24"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9"/>
  <sheetViews>
    <sheetView view="pageBreakPreview" topLeftCell="E151" zoomScale="85" zoomScaleNormal="100" zoomScaleSheetLayoutView="85" workbookViewId="0">
      <selection activeCell="N163" sqref="N163"/>
    </sheetView>
  </sheetViews>
  <sheetFormatPr defaultColWidth="12.5" defaultRowHeight="16.5" x14ac:dyDescent="0.15"/>
  <cols>
    <col min="1" max="2" width="12.5" style="41" hidden="1" customWidth="1"/>
    <col min="3" max="3" width="28.25" style="40" hidden="1" customWidth="1"/>
    <col min="4" max="4" width="9.5" style="40" hidden="1" customWidth="1"/>
    <col min="5" max="5" width="7.125" style="41" customWidth="1"/>
    <col min="6" max="6" width="18.125" style="40" customWidth="1"/>
    <col min="7" max="7" width="19.5" style="40" customWidth="1"/>
    <col min="8" max="8" width="27" style="40" customWidth="1"/>
    <col min="9" max="9" width="27" style="40" hidden="1" customWidth="1"/>
    <col min="10" max="10" width="5" style="41" customWidth="1"/>
    <col min="11" max="11" width="4.5" style="41" customWidth="1"/>
    <col min="12" max="12" width="7" style="40" customWidth="1"/>
    <col min="13" max="13" width="9.5" style="146" customWidth="1"/>
    <col min="14" max="14" width="7.5" style="146" customWidth="1"/>
    <col min="15" max="26" width="7.5" style="41" customWidth="1"/>
    <col min="27" max="16384" width="12.5" style="41"/>
  </cols>
  <sheetData>
    <row r="1" spans="1:29" ht="24.95" customHeight="1" x14ac:dyDescent="0.15">
      <c r="A1" s="104"/>
      <c r="B1" s="104"/>
      <c r="C1" s="104"/>
      <c r="D1" s="105"/>
      <c r="E1" s="262" t="s">
        <v>277</v>
      </c>
      <c r="F1" s="262"/>
      <c r="G1" s="262"/>
      <c r="H1" s="262"/>
      <c r="I1" s="262"/>
      <c r="J1" s="262"/>
      <c r="K1" s="262"/>
      <c r="L1" s="262"/>
      <c r="M1" s="262"/>
      <c r="N1" s="262"/>
      <c r="O1" s="262"/>
      <c r="P1" s="262"/>
      <c r="Q1" s="262"/>
      <c r="R1" s="262"/>
      <c r="S1" s="262"/>
      <c r="T1" s="262"/>
      <c r="U1" s="262"/>
      <c r="V1" s="262"/>
      <c r="W1" s="262"/>
      <c r="X1" s="262"/>
      <c r="Y1" s="262"/>
      <c r="Z1" s="262"/>
      <c r="AA1" s="256"/>
      <c r="AB1" s="257"/>
      <c r="AC1" s="257"/>
    </row>
    <row r="2" spans="1:29" ht="24.95" customHeight="1" x14ac:dyDescent="0.15">
      <c r="A2" s="104"/>
      <c r="B2" s="104"/>
      <c r="C2" s="104"/>
      <c r="D2" s="105"/>
      <c r="E2" s="262" t="s">
        <v>32</v>
      </c>
      <c r="F2" s="262"/>
      <c r="G2" s="262"/>
      <c r="H2" s="262"/>
      <c r="I2" s="262"/>
      <c r="J2" s="262"/>
      <c r="K2" s="262"/>
      <c r="L2" s="262" t="s">
        <v>33</v>
      </c>
      <c r="M2" s="262"/>
      <c r="N2" s="262"/>
      <c r="O2" s="262"/>
      <c r="P2" s="262"/>
      <c r="Q2" s="262"/>
      <c r="R2" s="279" t="s">
        <v>34</v>
      </c>
      <c r="S2" s="279"/>
      <c r="T2" s="279"/>
      <c r="U2" s="279"/>
      <c r="V2" s="279"/>
      <c r="W2" s="279"/>
      <c r="X2" s="279"/>
      <c r="Y2" s="279"/>
      <c r="Z2" s="279"/>
      <c r="AA2" s="258"/>
      <c r="AB2" s="259"/>
      <c r="AC2" s="259"/>
    </row>
    <row r="3" spans="1:29" ht="24.95" customHeight="1" x14ac:dyDescent="0.15">
      <c r="A3" s="104"/>
      <c r="B3" s="104"/>
      <c r="C3" s="104"/>
      <c r="D3" s="106"/>
      <c r="E3" s="262" t="s">
        <v>278</v>
      </c>
      <c r="F3" s="262"/>
      <c r="G3" s="100" t="s">
        <v>475</v>
      </c>
      <c r="H3" s="279" t="s">
        <v>476</v>
      </c>
      <c r="I3" s="279"/>
      <c r="J3" s="279"/>
      <c r="K3" s="279"/>
      <c r="L3" s="262" t="s">
        <v>279</v>
      </c>
      <c r="M3" s="262"/>
      <c r="N3" s="262"/>
      <c r="O3" s="290" t="s">
        <v>477</v>
      </c>
      <c r="P3" s="290"/>
      <c r="Q3" s="290"/>
      <c r="R3" s="290"/>
      <c r="S3" s="290"/>
      <c r="T3" s="290"/>
      <c r="U3" s="290"/>
      <c r="V3" s="290"/>
      <c r="W3" s="290"/>
      <c r="X3" s="290"/>
      <c r="Y3" s="290"/>
      <c r="Z3" s="290"/>
      <c r="AA3" s="258"/>
      <c r="AB3" s="259"/>
      <c r="AC3" s="259"/>
    </row>
    <row r="4" spans="1:29" ht="24.95" customHeight="1" x14ac:dyDescent="0.15">
      <c r="A4" s="104"/>
      <c r="B4" s="104"/>
      <c r="C4" s="104"/>
      <c r="D4" s="107"/>
      <c r="E4" s="262"/>
      <c r="F4" s="262"/>
      <c r="G4" s="100" t="s">
        <v>475</v>
      </c>
      <c r="H4" s="279" t="s">
        <v>476</v>
      </c>
      <c r="I4" s="279"/>
      <c r="J4" s="279"/>
      <c r="K4" s="279"/>
      <c r="L4" s="262"/>
      <c r="M4" s="262"/>
      <c r="N4" s="262"/>
      <c r="O4" s="290" t="s">
        <v>478</v>
      </c>
      <c r="P4" s="290"/>
      <c r="Q4" s="290"/>
      <c r="R4" s="290"/>
      <c r="S4" s="290"/>
      <c r="T4" s="290"/>
      <c r="U4" s="290"/>
      <c r="V4" s="290"/>
      <c r="W4" s="290"/>
      <c r="X4" s="290"/>
      <c r="Y4" s="290"/>
      <c r="Z4" s="290"/>
      <c r="AA4" s="258"/>
      <c r="AB4" s="259"/>
      <c r="AC4" s="259"/>
    </row>
    <row r="5" spans="1:29" ht="24.95" customHeight="1" x14ac:dyDescent="0.15">
      <c r="A5" s="104"/>
      <c r="B5" s="104"/>
      <c r="C5" s="104"/>
      <c r="D5" s="108"/>
      <c r="E5" s="262"/>
      <c r="F5" s="262"/>
      <c r="G5" s="100" t="s">
        <v>475</v>
      </c>
      <c r="H5" s="279" t="s">
        <v>476</v>
      </c>
      <c r="I5" s="279"/>
      <c r="J5" s="279"/>
      <c r="K5" s="279"/>
      <c r="L5" s="262"/>
      <c r="M5" s="262"/>
      <c r="N5" s="262"/>
      <c r="O5" s="290" t="s">
        <v>479</v>
      </c>
      <c r="P5" s="290"/>
      <c r="Q5" s="290"/>
      <c r="R5" s="290"/>
      <c r="S5" s="290"/>
      <c r="T5" s="290"/>
      <c r="U5" s="290"/>
      <c r="V5" s="290"/>
      <c r="W5" s="290"/>
      <c r="X5" s="290"/>
      <c r="Y5" s="290"/>
      <c r="Z5" s="290"/>
      <c r="AA5" s="258"/>
      <c r="AB5" s="259"/>
      <c r="AC5" s="259"/>
    </row>
    <row r="6" spans="1:29" ht="24.95" customHeight="1" x14ac:dyDescent="0.15">
      <c r="A6" s="104"/>
      <c r="B6" s="104"/>
      <c r="C6" s="104"/>
      <c r="D6" s="105"/>
      <c r="E6" s="262" t="s">
        <v>35</v>
      </c>
      <c r="F6" s="262"/>
      <c r="G6" s="262"/>
      <c r="H6" s="262"/>
      <c r="I6" s="262"/>
      <c r="J6" s="262"/>
      <c r="K6" s="262"/>
      <c r="L6" s="262" t="s">
        <v>421</v>
      </c>
      <c r="M6" s="262"/>
      <c r="N6" s="262"/>
      <c r="O6" s="262" t="s">
        <v>480</v>
      </c>
      <c r="P6" s="262"/>
      <c r="Q6" s="262"/>
      <c r="R6" s="262"/>
      <c r="S6" s="262"/>
      <c r="T6" s="262"/>
      <c r="U6" s="262" t="s">
        <v>481</v>
      </c>
      <c r="V6" s="262"/>
      <c r="W6" s="262"/>
      <c r="X6" s="262"/>
      <c r="Y6" s="262"/>
      <c r="Z6" s="262"/>
      <c r="AA6" s="258"/>
      <c r="AB6" s="259"/>
      <c r="AC6" s="259"/>
    </row>
    <row r="7" spans="1:29" ht="24.95" customHeight="1" x14ac:dyDescent="0.15">
      <c r="A7" s="104"/>
      <c r="B7" s="104"/>
      <c r="C7" s="104"/>
      <c r="D7" s="105"/>
      <c r="E7" s="262"/>
      <c r="F7" s="262"/>
      <c r="G7" s="262"/>
      <c r="H7" s="262"/>
      <c r="I7" s="262"/>
      <c r="J7" s="262"/>
      <c r="K7" s="262"/>
      <c r="L7" s="262"/>
      <c r="M7" s="262"/>
      <c r="N7" s="262"/>
      <c r="O7" s="262" t="s">
        <v>480</v>
      </c>
      <c r="P7" s="262"/>
      <c r="Q7" s="262"/>
      <c r="R7" s="262"/>
      <c r="S7" s="262"/>
      <c r="T7" s="262"/>
      <c r="U7" s="262" t="s">
        <v>481</v>
      </c>
      <c r="V7" s="262"/>
      <c r="W7" s="262"/>
      <c r="X7" s="262"/>
      <c r="Y7" s="262"/>
      <c r="Z7" s="262"/>
      <c r="AA7" s="258"/>
      <c r="AB7" s="259"/>
      <c r="AC7" s="259"/>
    </row>
    <row r="8" spans="1:29" ht="24.95" customHeight="1" x14ac:dyDescent="0.15">
      <c r="A8" s="104"/>
      <c r="B8" s="104"/>
      <c r="C8" s="104"/>
      <c r="D8" s="105"/>
      <c r="E8" s="262"/>
      <c r="F8" s="262"/>
      <c r="G8" s="262"/>
      <c r="H8" s="262"/>
      <c r="I8" s="262"/>
      <c r="J8" s="262"/>
      <c r="K8" s="262"/>
      <c r="L8" s="262"/>
      <c r="M8" s="262"/>
      <c r="N8" s="262"/>
      <c r="O8" s="262" t="s">
        <v>480</v>
      </c>
      <c r="P8" s="262"/>
      <c r="Q8" s="262"/>
      <c r="R8" s="262"/>
      <c r="S8" s="262"/>
      <c r="T8" s="262"/>
      <c r="U8" s="262" t="s">
        <v>481</v>
      </c>
      <c r="V8" s="262"/>
      <c r="W8" s="262"/>
      <c r="X8" s="262"/>
      <c r="Y8" s="262"/>
      <c r="Z8" s="262"/>
      <c r="AA8" s="258"/>
      <c r="AB8" s="259"/>
      <c r="AC8" s="259"/>
    </row>
    <row r="9" spans="1:29" ht="103.15" customHeight="1" x14ac:dyDescent="0.15">
      <c r="A9" s="104"/>
      <c r="B9" s="104"/>
      <c r="C9" s="104"/>
      <c r="D9" s="105"/>
      <c r="E9" s="342" t="s">
        <v>473</v>
      </c>
      <c r="F9" s="343"/>
      <c r="G9" s="343"/>
      <c r="H9" s="343"/>
      <c r="I9" s="343"/>
      <c r="J9" s="343"/>
      <c r="K9" s="343"/>
      <c r="L9" s="343"/>
      <c r="M9" s="343"/>
      <c r="N9" s="343"/>
      <c r="O9" s="343"/>
      <c r="P9" s="343"/>
      <c r="Q9" s="343"/>
      <c r="R9" s="343"/>
      <c r="S9" s="343"/>
      <c r="T9" s="343"/>
      <c r="U9" s="343"/>
      <c r="V9" s="343"/>
      <c r="W9" s="343"/>
      <c r="X9" s="343"/>
      <c r="Y9" s="343"/>
      <c r="Z9" s="344"/>
      <c r="AA9" s="258"/>
      <c r="AB9" s="259"/>
      <c r="AC9" s="259"/>
    </row>
    <row r="10" spans="1:29" ht="24.95" customHeight="1" x14ac:dyDescent="0.15">
      <c r="A10" s="101"/>
      <c r="B10" s="101"/>
      <c r="C10" s="101"/>
      <c r="D10" s="109"/>
      <c r="E10" s="262" t="s">
        <v>280</v>
      </c>
      <c r="F10" s="262"/>
      <c r="G10" s="262"/>
      <c r="H10" s="262"/>
      <c r="I10" s="262"/>
      <c r="J10" s="262"/>
      <c r="K10" s="262"/>
      <c r="L10" s="262"/>
      <c r="M10" s="262"/>
      <c r="N10" s="262"/>
      <c r="O10" s="262"/>
      <c r="P10" s="262"/>
      <c r="Q10" s="262"/>
      <c r="R10" s="262"/>
      <c r="S10" s="262"/>
      <c r="T10" s="262"/>
      <c r="U10" s="262"/>
      <c r="V10" s="262"/>
      <c r="W10" s="262"/>
      <c r="X10" s="262"/>
      <c r="Y10" s="262"/>
      <c r="Z10" s="262"/>
      <c r="AA10" s="258"/>
      <c r="AB10" s="259"/>
      <c r="AC10" s="259"/>
    </row>
    <row r="11" spans="1:29" ht="18.95" customHeight="1" x14ac:dyDescent="0.15">
      <c r="A11" s="338" t="s">
        <v>36</v>
      </c>
      <c r="B11" s="338" t="s">
        <v>37</v>
      </c>
      <c r="C11" s="340" t="s">
        <v>38</v>
      </c>
      <c r="D11" s="110"/>
      <c r="E11" s="331" t="s">
        <v>39</v>
      </c>
      <c r="F11" s="309" t="s">
        <v>40</v>
      </c>
      <c r="G11" s="309" t="s">
        <v>41</v>
      </c>
      <c r="H11" s="309" t="s">
        <v>42</v>
      </c>
      <c r="I11" s="294" t="s">
        <v>281</v>
      </c>
      <c r="J11" s="281" t="s">
        <v>43</v>
      </c>
      <c r="K11" s="281" t="s">
        <v>44</v>
      </c>
      <c r="L11" s="276" t="s">
        <v>45</v>
      </c>
      <c r="M11" s="331" t="s">
        <v>46</v>
      </c>
      <c r="N11" s="331"/>
      <c r="O11" s="331"/>
      <c r="P11" s="331"/>
      <c r="Q11" s="331"/>
      <c r="R11" s="331"/>
      <c r="S11" s="331"/>
      <c r="T11" s="331"/>
      <c r="U11" s="331"/>
      <c r="V11" s="331"/>
      <c r="W11" s="331"/>
      <c r="X11" s="331"/>
      <c r="Y11" s="331"/>
      <c r="Z11" s="331"/>
      <c r="AA11" s="260"/>
      <c r="AB11" s="261"/>
      <c r="AC11" s="261"/>
    </row>
    <row r="12" spans="1:29" ht="18.95" customHeight="1" x14ac:dyDescent="0.15">
      <c r="A12" s="339"/>
      <c r="B12" s="339"/>
      <c r="C12" s="341"/>
      <c r="D12" s="111"/>
      <c r="E12" s="331"/>
      <c r="F12" s="309"/>
      <c r="G12" s="309"/>
      <c r="H12" s="309"/>
      <c r="I12" s="295"/>
      <c r="J12" s="281"/>
      <c r="K12" s="281"/>
      <c r="L12" s="276"/>
      <c r="M12" s="112" t="s">
        <v>47</v>
      </c>
      <c r="N12" s="112" t="s">
        <v>48</v>
      </c>
      <c r="O12" s="113" t="s">
        <v>49</v>
      </c>
      <c r="P12" s="113" t="s">
        <v>50</v>
      </c>
      <c r="Q12" s="113" t="s">
        <v>51</v>
      </c>
      <c r="R12" s="113" t="s">
        <v>52</v>
      </c>
      <c r="S12" s="113" t="s">
        <v>53</v>
      </c>
      <c r="T12" s="113" t="s">
        <v>54</v>
      </c>
      <c r="U12" s="113" t="s">
        <v>55</v>
      </c>
      <c r="V12" s="113" t="s">
        <v>56</v>
      </c>
      <c r="W12" s="113" t="s">
        <v>55</v>
      </c>
      <c r="X12" s="113" t="s">
        <v>56</v>
      </c>
      <c r="Y12" s="113" t="s">
        <v>55</v>
      </c>
      <c r="Z12" s="113" t="s">
        <v>56</v>
      </c>
      <c r="AA12" s="21" t="s">
        <v>57</v>
      </c>
      <c r="AB12" s="21" t="s">
        <v>58</v>
      </c>
      <c r="AC12" s="22" t="s">
        <v>59</v>
      </c>
    </row>
    <row r="13" spans="1:29" s="118" customFormat="1" ht="23.25" customHeight="1" x14ac:dyDescent="0.15">
      <c r="A13" s="114" t="s">
        <v>60</v>
      </c>
      <c r="B13" s="94" t="s">
        <v>61</v>
      </c>
      <c r="C13" s="332" t="s">
        <v>62</v>
      </c>
      <c r="D13" s="115" t="s">
        <v>63</v>
      </c>
      <c r="E13" s="284" t="s">
        <v>64</v>
      </c>
      <c r="F13" s="293" t="s">
        <v>282</v>
      </c>
      <c r="G13" s="293" t="s">
        <v>66</v>
      </c>
      <c r="H13" s="293" t="s">
        <v>67</v>
      </c>
      <c r="I13" s="265"/>
      <c r="J13" s="267">
        <v>6</v>
      </c>
      <c r="K13" s="267">
        <v>6</v>
      </c>
      <c r="L13" s="267">
        <v>12</v>
      </c>
      <c r="M13" s="267" t="s">
        <v>68</v>
      </c>
      <c r="N13" s="94" t="s">
        <v>69</v>
      </c>
      <c r="O13" s="94"/>
      <c r="P13" s="94"/>
      <c r="Q13" s="94"/>
      <c r="R13" s="94"/>
      <c r="S13" s="94"/>
      <c r="T13" s="94"/>
      <c r="U13" s="116" t="s">
        <v>70</v>
      </c>
      <c r="V13" s="116" t="s">
        <v>70</v>
      </c>
      <c r="W13" s="116" t="s">
        <v>70</v>
      </c>
      <c r="X13" s="116" t="s">
        <v>70</v>
      </c>
      <c r="Y13" s="116" t="s">
        <v>70</v>
      </c>
      <c r="Z13" s="116" t="s">
        <v>70</v>
      </c>
      <c r="AA13" s="94">
        <f>COUNTIF(O13:Z14,"=1")</f>
        <v>0</v>
      </c>
      <c r="AB13" s="94">
        <f>COUNTIF(O13:Z14,"=1")+COUNTIF(O13:Z14,"=0")</f>
        <v>0</v>
      </c>
      <c r="AC13" s="117" t="e">
        <f t="shared" ref="AC13" si="0">AA13/AB13</f>
        <v>#DIV/0!</v>
      </c>
    </row>
    <row r="14" spans="1:29" s="118" customFormat="1" ht="23.25" customHeight="1" x14ac:dyDescent="0.15">
      <c r="A14" s="114" t="s">
        <v>60</v>
      </c>
      <c r="B14" s="94" t="s">
        <v>61</v>
      </c>
      <c r="C14" s="332"/>
      <c r="D14" s="115" t="s">
        <v>63</v>
      </c>
      <c r="E14" s="284"/>
      <c r="F14" s="293" t="s">
        <v>71</v>
      </c>
      <c r="G14" s="293"/>
      <c r="H14" s="293"/>
      <c r="I14" s="296"/>
      <c r="J14" s="267"/>
      <c r="K14" s="267"/>
      <c r="L14" s="267"/>
      <c r="M14" s="267"/>
      <c r="N14" s="94" t="s">
        <v>72</v>
      </c>
      <c r="O14" s="94"/>
      <c r="P14" s="94"/>
      <c r="Q14" s="94"/>
      <c r="R14" s="94"/>
      <c r="S14" s="94"/>
      <c r="T14" s="94"/>
      <c r="U14" s="116" t="s">
        <v>70</v>
      </c>
      <c r="V14" s="116" t="s">
        <v>70</v>
      </c>
      <c r="W14" s="116" t="s">
        <v>70</v>
      </c>
      <c r="X14" s="116" t="s">
        <v>70</v>
      </c>
      <c r="Y14" s="116" t="s">
        <v>70</v>
      </c>
      <c r="Z14" s="116" t="s">
        <v>70</v>
      </c>
      <c r="AA14" s="119"/>
      <c r="AB14" s="119"/>
      <c r="AC14" s="119"/>
    </row>
    <row r="15" spans="1:29" s="120" customFormat="1" ht="23.25" customHeight="1" x14ac:dyDescent="0.15">
      <c r="A15" s="114" t="s">
        <v>60</v>
      </c>
      <c r="B15" s="94" t="s">
        <v>61</v>
      </c>
      <c r="C15" s="332"/>
      <c r="D15" s="115" t="s">
        <v>63</v>
      </c>
      <c r="E15" s="284" t="s">
        <v>64</v>
      </c>
      <c r="F15" s="293" t="s">
        <v>71</v>
      </c>
      <c r="G15" s="293" t="s">
        <v>283</v>
      </c>
      <c r="H15" s="293" t="s">
        <v>284</v>
      </c>
      <c r="I15" s="265"/>
      <c r="J15" s="267">
        <v>6</v>
      </c>
      <c r="K15" s="267">
        <v>6</v>
      </c>
      <c r="L15" s="267">
        <v>12</v>
      </c>
      <c r="M15" s="267"/>
      <c r="N15" s="94" t="s">
        <v>69</v>
      </c>
      <c r="O15" s="94"/>
      <c r="P15" s="94"/>
      <c r="Q15" s="94"/>
      <c r="R15" s="94"/>
      <c r="S15" s="94"/>
      <c r="T15" s="94"/>
      <c r="U15" s="116" t="s">
        <v>70</v>
      </c>
      <c r="V15" s="116" t="s">
        <v>70</v>
      </c>
      <c r="W15" s="116" t="s">
        <v>70</v>
      </c>
      <c r="X15" s="116" t="s">
        <v>70</v>
      </c>
      <c r="Y15" s="116" t="s">
        <v>70</v>
      </c>
      <c r="Z15" s="116" t="s">
        <v>70</v>
      </c>
      <c r="AA15" s="94">
        <f>COUNTIF(O15:Z16,"=1")</f>
        <v>0</v>
      </c>
      <c r="AB15" s="94">
        <f>COUNTIF(O15:Z16,"=1")+COUNTIF(O15:Z16,"=0")</f>
        <v>0</v>
      </c>
      <c r="AC15" s="117" t="e">
        <f>AA15/AB15</f>
        <v>#DIV/0!</v>
      </c>
    </row>
    <row r="16" spans="1:29" s="120" customFormat="1" ht="21.95" customHeight="1" x14ac:dyDescent="0.15">
      <c r="A16" s="114" t="s">
        <v>60</v>
      </c>
      <c r="B16" s="94" t="s">
        <v>61</v>
      </c>
      <c r="C16" s="332"/>
      <c r="D16" s="115" t="s">
        <v>63</v>
      </c>
      <c r="E16" s="284"/>
      <c r="F16" s="293" t="s">
        <v>71</v>
      </c>
      <c r="G16" s="293"/>
      <c r="H16" s="293"/>
      <c r="I16" s="296"/>
      <c r="J16" s="267"/>
      <c r="K16" s="267"/>
      <c r="L16" s="267"/>
      <c r="M16" s="267"/>
      <c r="N16" s="94" t="s">
        <v>72</v>
      </c>
      <c r="O16" s="94"/>
      <c r="P16" s="94"/>
      <c r="Q16" s="94"/>
      <c r="R16" s="94"/>
      <c r="S16" s="94"/>
      <c r="T16" s="94"/>
      <c r="U16" s="116" t="s">
        <v>70</v>
      </c>
      <c r="V16" s="116" t="s">
        <v>70</v>
      </c>
      <c r="W16" s="116" t="s">
        <v>70</v>
      </c>
      <c r="X16" s="116" t="s">
        <v>70</v>
      </c>
      <c r="Y16" s="116" t="s">
        <v>70</v>
      </c>
      <c r="Z16" s="116" t="s">
        <v>70</v>
      </c>
      <c r="AA16" s="121"/>
      <c r="AB16" s="121"/>
      <c r="AC16" s="121"/>
    </row>
    <row r="17" spans="1:29" s="118" customFormat="1" ht="21" customHeight="1" x14ac:dyDescent="0.15">
      <c r="A17" s="114" t="s">
        <v>75</v>
      </c>
      <c r="B17" s="94" t="s">
        <v>76</v>
      </c>
      <c r="C17" s="265" t="s">
        <v>77</v>
      </c>
      <c r="D17" s="115" t="s">
        <v>63</v>
      </c>
      <c r="E17" s="284" t="s">
        <v>64</v>
      </c>
      <c r="F17" s="267" t="s">
        <v>78</v>
      </c>
      <c r="G17" s="293" t="s">
        <v>79</v>
      </c>
      <c r="H17" s="293" t="s">
        <v>80</v>
      </c>
      <c r="I17" s="265"/>
      <c r="J17" s="267">
        <v>2</v>
      </c>
      <c r="K17" s="267">
        <v>2</v>
      </c>
      <c r="L17" s="267">
        <v>4</v>
      </c>
      <c r="M17" s="267" t="s">
        <v>81</v>
      </c>
      <c r="N17" s="94" t="s">
        <v>69</v>
      </c>
      <c r="O17" s="94"/>
      <c r="P17" s="94"/>
      <c r="Q17" s="116" t="s">
        <v>70</v>
      </c>
      <c r="R17" s="116" t="s">
        <v>70</v>
      </c>
      <c r="S17" s="116" t="s">
        <v>70</v>
      </c>
      <c r="T17" s="116" t="s">
        <v>70</v>
      </c>
      <c r="U17" s="116" t="s">
        <v>70</v>
      </c>
      <c r="V17" s="116" t="s">
        <v>70</v>
      </c>
      <c r="W17" s="116" t="s">
        <v>70</v>
      </c>
      <c r="X17" s="116" t="s">
        <v>70</v>
      </c>
      <c r="Y17" s="116" t="s">
        <v>70</v>
      </c>
      <c r="Z17" s="116" t="s">
        <v>70</v>
      </c>
      <c r="AA17" s="94">
        <f>COUNTIF(O17:Z18,"=1")</f>
        <v>0</v>
      </c>
      <c r="AB17" s="94">
        <f>COUNTIF(O17:Z18,"=1")+COUNTIF(O17:Z18,"=0")</f>
        <v>0</v>
      </c>
      <c r="AC17" s="117" t="e">
        <f t="shared" ref="AC17" si="1">AA17/AB17</f>
        <v>#DIV/0!</v>
      </c>
    </row>
    <row r="18" spans="1:29" s="118" customFormat="1" ht="21" customHeight="1" x14ac:dyDescent="0.15">
      <c r="A18" s="114" t="s">
        <v>75</v>
      </c>
      <c r="B18" s="94" t="s">
        <v>76</v>
      </c>
      <c r="C18" s="266"/>
      <c r="D18" s="115" t="s">
        <v>63</v>
      </c>
      <c r="E18" s="284"/>
      <c r="F18" s="267"/>
      <c r="G18" s="293"/>
      <c r="H18" s="293"/>
      <c r="I18" s="296"/>
      <c r="J18" s="267"/>
      <c r="K18" s="267"/>
      <c r="L18" s="267"/>
      <c r="M18" s="267"/>
      <c r="N18" s="94" t="s">
        <v>72</v>
      </c>
      <c r="O18" s="94"/>
      <c r="P18" s="94"/>
      <c r="Q18" s="116" t="s">
        <v>70</v>
      </c>
      <c r="R18" s="116" t="s">
        <v>70</v>
      </c>
      <c r="S18" s="116" t="s">
        <v>70</v>
      </c>
      <c r="T18" s="116" t="s">
        <v>70</v>
      </c>
      <c r="U18" s="116" t="s">
        <v>70</v>
      </c>
      <c r="V18" s="116" t="s">
        <v>70</v>
      </c>
      <c r="W18" s="116" t="s">
        <v>70</v>
      </c>
      <c r="X18" s="116" t="s">
        <v>70</v>
      </c>
      <c r="Y18" s="116" t="s">
        <v>70</v>
      </c>
      <c r="Z18" s="116" t="s">
        <v>70</v>
      </c>
      <c r="AA18" s="119"/>
      <c r="AB18" s="119"/>
      <c r="AC18" s="119"/>
    </row>
    <row r="19" spans="1:29" s="120" customFormat="1" ht="21" customHeight="1" x14ac:dyDescent="0.15">
      <c r="A19" s="114" t="s">
        <v>82</v>
      </c>
      <c r="B19" s="94" t="s">
        <v>76</v>
      </c>
      <c r="C19" s="266"/>
      <c r="D19" s="115" t="s">
        <v>63</v>
      </c>
      <c r="E19" s="284" t="s">
        <v>64</v>
      </c>
      <c r="F19" s="267"/>
      <c r="G19" s="292" t="s">
        <v>83</v>
      </c>
      <c r="H19" s="310" t="s">
        <v>84</v>
      </c>
      <c r="I19" s="297" t="s">
        <v>285</v>
      </c>
      <c r="J19" s="267">
        <v>6</v>
      </c>
      <c r="K19" s="267">
        <v>6</v>
      </c>
      <c r="L19" s="267">
        <v>12</v>
      </c>
      <c r="M19" s="267"/>
      <c r="N19" s="94" t="s">
        <v>69</v>
      </c>
      <c r="O19" s="94"/>
      <c r="P19" s="94"/>
      <c r="Q19" s="94"/>
      <c r="R19" s="94"/>
      <c r="S19" s="94"/>
      <c r="T19" s="94"/>
      <c r="U19" s="116" t="s">
        <v>70</v>
      </c>
      <c r="V19" s="116" t="s">
        <v>70</v>
      </c>
      <c r="W19" s="116" t="s">
        <v>70</v>
      </c>
      <c r="X19" s="116" t="s">
        <v>70</v>
      </c>
      <c r="Y19" s="116" t="s">
        <v>70</v>
      </c>
      <c r="Z19" s="116" t="s">
        <v>70</v>
      </c>
      <c r="AA19" s="94">
        <f>COUNTIF(O19:Z20,"=1")</f>
        <v>0</v>
      </c>
      <c r="AB19" s="94">
        <f>COUNTIF(O19:Z20,"=1")+COUNTIF(O19:Z20,"=0")</f>
        <v>0</v>
      </c>
      <c r="AC19" s="117" t="e">
        <f t="shared" ref="AC19" si="2">AA19/AB19</f>
        <v>#DIV/0!</v>
      </c>
    </row>
    <row r="20" spans="1:29" s="120" customFormat="1" ht="21" customHeight="1" x14ac:dyDescent="0.15">
      <c r="A20" s="114" t="s">
        <v>82</v>
      </c>
      <c r="B20" s="94" t="s">
        <v>76</v>
      </c>
      <c r="C20" s="266"/>
      <c r="D20" s="115" t="s">
        <v>63</v>
      </c>
      <c r="E20" s="284"/>
      <c r="F20" s="267"/>
      <c r="G20" s="292"/>
      <c r="H20" s="292"/>
      <c r="I20" s="297"/>
      <c r="J20" s="267"/>
      <c r="K20" s="267"/>
      <c r="L20" s="267"/>
      <c r="M20" s="267"/>
      <c r="N20" s="94" t="s">
        <v>72</v>
      </c>
      <c r="O20" s="94"/>
      <c r="P20" s="94"/>
      <c r="Q20" s="94"/>
      <c r="R20" s="94"/>
      <c r="S20" s="94"/>
      <c r="T20" s="94"/>
      <c r="U20" s="116" t="s">
        <v>70</v>
      </c>
      <c r="V20" s="116" t="s">
        <v>70</v>
      </c>
      <c r="W20" s="116" t="s">
        <v>70</v>
      </c>
      <c r="X20" s="116" t="s">
        <v>70</v>
      </c>
      <c r="Y20" s="116" t="s">
        <v>70</v>
      </c>
      <c r="Z20" s="116" t="s">
        <v>70</v>
      </c>
      <c r="AA20" s="121"/>
      <c r="AB20" s="121"/>
      <c r="AC20" s="121"/>
    </row>
    <row r="21" spans="1:29" s="120" customFormat="1" ht="21" customHeight="1" x14ac:dyDescent="0.15">
      <c r="A21" s="114" t="s">
        <v>85</v>
      </c>
      <c r="B21" s="94" t="s">
        <v>86</v>
      </c>
      <c r="C21" s="332" t="s">
        <v>87</v>
      </c>
      <c r="D21" s="115" t="s">
        <v>63</v>
      </c>
      <c r="E21" s="284" t="s">
        <v>64</v>
      </c>
      <c r="F21" s="293" t="s">
        <v>88</v>
      </c>
      <c r="G21" s="292" t="s">
        <v>89</v>
      </c>
      <c r="H21" s="292" t="s">
        <v>482</v>
      </c>
      <c r="I21" s="197" t="s">
        <v>285</v>
      </c>
      <c r="J21" s="267">
        <v>4</v>
      </c>
      <c r="K21" s="267">
        <v>4</v>
      </c>
      <c r="L21" s="267">
        <v>8</v>
      </c>
      <c r="M21" s="267" t="s">
        <v>81</v>
      </c>
      <c r="N21" s="94" t="s">
        <v>69</v>
      </c>
      <c r="O21" s="94"/>
      <c r="P21" s="94"/>
      <c r="Q21" s="94"/>
      <c r="R21" s="94"/>
      <c r="S21" s="116" t="s">
        <v>70</v>
      </c>
      <c r="T21" s="116" t="s">
        <v>70</v>
      </c>
      <c r="U21" s="116" t="s">
        <v>70</v>
      </c>
      <c r="V21" s="116" t="s">
        <v>70</v>
      </c>
      <c r="W21" s="116" t="s">
        <v>70</v>
      </c>
      <c r="X21" s="116" t="s">
        <v>70</v>
      </c>
      <c r="Y21" s="116" t="s">
        <v>70</v>
      </c>
      <c r="Z21" s="116" t="s">
        <v>70</v>
      </c>
      <c r="AA21" s="94">
        <f>COUNTIF(O21:Z22,"=1")</f>
        <v>0</v>
      </c>
      <c r="AB21" s="94">
        <f>COUNTIF(O21:Z22,"=1")+COUNTIF(O21:Z22,"=0")</f>
        <v>0</v>
      </c>
      <c r="AC21" s="117" t="e">
        <f t="shared" ref="AC21" si="3">AA21/AB21</f>
        <v>#DIV/0!</v>
      </c>
    </row>
    <row r="22" spans="1:29" s="120" customFormat="1" ht="21.95" customHeight="1" x14ac:dyDescent="0.15">
      <c r="A22" s="114" t="s">
        <v>85</v>
      </c>
      <c r="B22" s="94" t="s">
        <v>86</v>
      </c>
      <c r="C22" s="332"/>
      <c r="D22" s="115" t="s">
        <v>63</v>
      </c>
      <c r="E22" s="284"/>
      <c r="F22" s="293" t="s">
        <v>88</v>
      </c>
      <c r="G22" s="292"/>
      <c r="H22" s="292"/>
      <c r="I22" s="197"/>
      <c r="J22" s="267"/>
      <c r="K22" s="267"/>
      <c r="L22" s="267"/>
      <c r="M22" s="267"/>
      <c r="N22" s="94" t="s">
        <v>72</v>
      </c>
      <c r="O22" s="94"/>
      <c r="P22" s="94"/>
      <c r="Q22" s="94"/>
      <c r="R22" s="94"/>
      <c r="S22" s="116" t="s">
        <v>70</v>
      </c>
      <c r="T22" s="116" t="s">
        <v>70</v>
      </c>
      <c r="U22" s="116" t="s">
        <v>70</v>
      </c>
      <c r="V22" s="116" t="s">
        <v>70</v>
      </c>
      <c r="W22" s="116" t="s">
        <v>70</v>
      </c>
      <c r="X22" s="116" t="s">
        <v>70</v>
      </c>
      <c r="Y22" s="116" t="s">
        <v>70</v>
      </c>
      <c r="Z22" s="116" t="s">
        <v>70</v>
      </c>
      <c r="AA22" s="121"/>
      <c r="AB22" s="121"/>
      <c r="AC22" s="121"/>
    </row>
    <row r="23" spans="1:29" s="120" customFormat="1" ht="21.95" customHeight="1" x14ac:dyDescent="0.15">
      <c r="A23" s="114" t="s">
        <v>85</v>
      </c>
      <c r="B23" s="94" t="s">
        <v>86</v>
      </c>
      <c r="C23" s="332"/>
      <c r="D23" s="115" t="s">
        <v>63</v>
      </c>
      <c r="E23" s="284" t="s">
        <v>64</v>
      </c>
      <c r="F23" s="293" t="s">
        <v>88</v>
      </c>
      <c r="G23" s="292" t="s">
        <v>91</v>
      </c>
      <c r="H23" s="292" t="s">
        <v>483</v>
      </c>
      <c r="I23" s="197" t="s">
        <v>285</v>
      </c>
      <c r="J23" s="267">
        <v>4</v>
      </c>
      <c r="K23" s="267">
        <v>4</v>
      </c>
      <c r="L23" s="267">
        <v>8</v>
      </c>
      <c r="M23" s="267"/>
      <c r="N23" s="94" t="s">
        <v>69</v>
      </c>
      <c r="O23" s="94"/>
      <c r="P23" s="94"/>
      <c r="Q23" s="94"/>
      <c r="R23" s="94"/>
      <c r="S23" s="116" t="s">
        <v>70</v>
      </c>
      <c r="T23" s="116" t="s">
        <v>70</v>
      </c>
      <c r="U23" s="116" t="s">
        <v>70</v>
      </c>
      <c r="V23" s="116" t="s">
        <v>70</v>
      </c>
      <c r="W23" s="116" t="s">
        <v>70</v>
      </c>
      <c r="X23" s="116" t="s">
        <v>70</v>
      </c>
      <c r="Y23" s="116" t="s">
        <v>70</v>
      </c>
      <c r="Z23" s="116" t="s">
        <v>70</v>
      </c>
      <c r="AA23" s="94">
        <f>COUNTIF(O23:Z24,"=1")</f>
        <v>0</v>
      </c>
      <c r="AB23" s="94">
        <f>COUNTIF(O23:Z24,"=1")+COUNTIF(O23:Z24,"=0")</f>
        <v>0</v>
      </c>
      <c r="AC23" s="117" t="e">
        <f t="shared" ref="AC23" si="4">AA23/AB23</f>
        <v>#DIV/0!</v>
      </c>
    </row>
    <row r="24" spans="1:29" s="120" customFormat="1" ht="21.95" customHeight="1" x14ac:dyDescent="0.15">
      <c r="A24" s="114" t="s">
        <v>85</v>
      </c>
      <c r="B24" s="94" t="s">
        <v>86</v>
      </c>
      <c r="C24" s="332"/>
      <c r="D24" s="115" t="s">
        <v>63</v>
      </c>
      <c r="E24" s="284"/>
      <c r="F24" s="293" t="s">
        <v>88</v>
      </c>
      <c r="G24" s="292"/>
      <c r="H24" s="292"/>
      <c r="I24" s="197"/>
      <c r="J24" s="267"/>
      <c r="K24" s="267"/>
      <c r="L24" s="267"/>
      <c r="M24" s="267"/>
      <c r="N24" s="94" t="s">
        <v>72</v>
      </c>
      <c r="O24" s="94"/>
      <c r="P24" s="94"/>
      <c r="Q24" s="94"/>
      <c r="R24" s="94"/>
      <c r="S24" s="116" t="s">
        <v>70</v>
      </c>
      <c r="T24" s="116" t="s">
        <v>70</v>
      </c>
      <c r="U24" s="116" t="s">
        <v>70</v>
      </c>
      <c r="V24" s="116" t="s">
        <v>70</v>
      </c>
      <c r="W24" s="116" t="s">
        <v>70</v>
      </c>
      <c r="X24" s="116" t="s">
        <v>70</v>
      </c>
      <c r="Y24" s="116" t="s">
        <v>70</v>
      </c>
      <c r="Z24" s="116" t="s">
        <v>70</v>
      </c>
      <c r="AA24" s="121"/>
      <c r="AB24" s="121"/>
      <c r="AC24" s="121"/>
    </row>
    <row r="25" spans="1:29" s="120" customFormat="1" ht="21.95" customHeight="1" x14ac:dyDescent="0.15">
      <c r="A25" s="114" t="s">
        <v>85</v>
      </c>
      <c r="B25" s="94" t="s">
        <v>86</v>
      </c>
      <c r="C25" s="332" t="s">
        <v>87</v>
      </c>
      <c r="D25" s="115" t="s">
        <v>63</v>
      </c>
      <c r="E25" s="284" t="s">
        <v>64</v>
      </c>
      <c r="F25" s="293" t="s">
        <v>93</v>
      </c>
      <c r="G25" s="293" t="s">
        <v>94</v>
      </c>
      <c r="H25" s="293" t="s">
        <v>90</v>
      </c>
      <c r="I25" s="197" t="s">
        <v>285</v>
      </c>
      <c r="J25" s="267">
        <v>4</v>
      </c>
      <c r="K25" s="267">
        <v>4</v>
      </c>
      <c r="L25" s="267">
        <v>8</v>
      </c>
      <c r="M25" s="267" t="s">
        <v>81</v>
      </c>
      <c r="N25" s="94" t="s">
        <v>69</v>
      </c>
      <c r="O25" s="94"/>
      <c r="P25" s="94"/>
      <c r="Q25" s="94"/>
      <c r="R25" s="94"/>
      <c r="S25" s="116" t="s">
        <v>70</v>
      </c>
      <c r="T25" s="116" t="s">
        <v>70</v>
      </c>
      <c r="U25" s="116" t="s">
        <v>70</v>
      </c>
      <c r="V25" s="116" t="s">
        <v>70</v>
      </c>
      <c r="W25" s="116" t="s">
        <v>70</v>
      </c>
      <c r="X25" s="116" t="s">
        <v>70</v>
      </c>
      <c r="Y25" s="116" t="s">
        <v>70</v>
      </c>
      <c r="Z25" s="116" t="s">
        <v>70</v>
      </c>
      <c r="AA25" s="94">
        <f>COUNTIF(O25:Z26,"=1")</f>
        <v>0</v>
      </c>
      <c r="AB25" s="94">
        <f>COUNTIF(O25:Z26,"=1")+COUNTIF(O25:Z26,"=0")</f>
        <v>0</v>
      </c>
      <c r="AC25" s="117" t="e">
        <f t="shared" ref="AC25" si="5">AA25/AB25</f>
        <v>#DIV/0!</v>
      </c>
    </row>
    <row r="26" spans="1:29" s="120" customFormat="1" ht="21.95" customHeight="1" x14ac:dyDescent="0.15">
      <c r="A26" s="114" t="s">
        <v>85</v>
      </c>
      <c r="B26" s="94" t="s">
        <v>86</v>
      </c>
      <c r="C26" s="332"/>
      <c r="D26" s="115" t="s">
        <v>63</v>
      </c>
      <c r="E26" s="284"/>
      <c r="F26" s="293"/>
      <c r="G26" s="293"/>
      <c r="H26" s="293"/>
      <c r="I26" s="197"/>
      <c r="J26" s="267"/>
      <c r="K26" s="267"/>
      <c r="L26" s="267"/>
      <c r="M26" s="267"/>
      <c r="N26" s="94" t="s">
        <v>72</v>
      </c>
      <c r="O26" s="94"/>
      <c r="P26" s="94"/>
      <c r="Q26" s="94"/>
      <c r="R26" s="94"/>
      <c r="S26" s="116" t="s">
        <v>70</v>
      </c>
      <c r="T26" s="116" t="s">
        <v>70</v>
      </c>
      <c r="U26" s="116" t="s">
        <v>70</v>
      </c>
      <c r="V26" s="116" t="s">
        <v>70</v>
      </c>
      <c r="W26" s="116" t="s">
        <v>70</v>
      </c>
      <c r="X26" s="116" t="s">
        <v>70</v>
      </c>
      <c r="Y26" s="116" t="s">
        <v>70</v>
      </c>
      <c r="Z26" s="116" t="s">
        <v>70</v>
      </c>
      <c r="AA26" s="121"/>
      <c r="AB26" s="121"/>
      <c r="AC26" s="121"/>
    </row>
    <row r="27" spans="1:29" s="118" customFormat="1" ht="21.95" customHeight="1" x14ac:dyDescent="0.15">
      <c r="A27" s="114" t="s">
        <v>85</v>
      </c>
      <c r="B27" s="94" t="s">
        <v>86</v>
      </c>
      <c r="C27" s="332"/>
      <c r="D27" s="115" t="s">
        <v>63</v>
      </c>
      <c r="E27" s="284" t="s">
        <v>64</v>
      </c>
      <c r="F27" s="293"/>
      <c r="G27" s="293" t="s">
        <v>95</v>
      </c>
      <c r="H27" s="293" t="s">
        <v>96</v>
      </c>
      <c r="I27" s="197" t="s">
        <v>285</v>
      </c>
      <c r="J27" s="267">
        <v>4</v>
      </c>
      <c r="K27" s="267">
        <v>4</v>
      </c>
      <c r="L27" s="267">
        <v>8</v>
      </c>
      <c r="M27" s="267"/>
      <c r="N27" s="94" t="s">
        <v>69</v>
      </c>
      <c r="O27" s="94"/>
      <c r="P27" s="94"/>
      <c r="Q27" s="94"/>
      <c r="R27" s="94"/>
      <c r="S27" s="116" t="s">
        <v>70</v>
      </c>
      <c r="T27" s="116" t="s">
        <v>70</v>
      </c>
      <c r="U27" s="116" t="s">
        <v>70</v>
      </c>
      <c r="V27" s="116" t="s">
        <v>70</v>
      </c>
      <c r="W27" s="116" t="s">
        <v>70</v>
      </c>
      <c r="X27" s="116" t="s">
        <v>70</v>
      </c>
      <c r="Y27" s="116" t="s">
        <v>70</v>
      </c>
      <c r="Z27" s="116" t="s">
        <v>70</v>
      </c>
      <c r="AA27" s="94">
        <f>COUNTIF(O27:Z28,"=1")</f>
        <v>0</v>
      </c>
      <c r="AB27" s="94">
        <f>COUNTIF(O27:Z28,"=1")+COUNTIF(O27:Z28,"=0")</f>
        <v>0</v>
      </c>
      <c r="AC27" s="117" t="e">
        <f t="shared" ref="AC27" si="6">AA27/AB27</f>
        <v>#DIV/0!</v>
      </c>
    </row>
    <row r="28" spans="1:29" s="118" customFormat="1" ht="21.95" customHeight="1" x14ac:dyDescent="0.15">
      <c r="A28" s="114" t="s">
        <v>85</v>
      </c>
      <c r="B28" s="94" t="s">
        <v>86</v>
      </c>
      <c r="C28" s="332"/>
      <c r="D28" s="115" t="s">
        <v>63</v>
      </c>
      <c r="E28" s="284"/>
      <c r="F28" s="293"/>
      <c r="G28" s="293"/>
      <c r="H28" s="293"/>
      <c r="I28" s="197"/>
      <c r="J28" s="267"/>
      <c r="K28" s="267"/>
      <c r="L28" s="267"/>
      <c r="M28" s="267"/>
      <c r="N28" s="94" t="s">
        <v>72</v>
      </c>
      <c r="O28" s="94"/>
      <c r="P28" s="94"/>
      <c r="Q28" s="94"/>
      <c r="R28" s="94"/>
      <c r="S28" s="116" t="s">
        <v>70</v>
      </c>
      <c r="T28" s="116" t="s">
        <v>70</v>
      </c>
      <c r="U28" s="116" t="s">
        <v>70</v>
      </c>
      <c r="V28" s="116" t="s">
        <v>70</v>
      </c>
      <c r="W28" s="116" t="s">
        <v>70</v>
      </c>
      <c r="X28" s="116" t="s">
        <v>70</v>
      </c>
      <c r="Y28" s="116" t="s">
        <v>70</v>
      </c>
      <c r="Z28" s="116" t="s">
        <v>70</v>
      </c>
      <c r="AA28" s="119"/>
      <c r="AB28" s="119"/>
      <c r="AC28" s="119"/>
    </row>
    <row r="29" spans="1:29" s="120" customFormat="1" ht="21.95" customHeight="1" x14ac:dyDescent="0.15">
      <c r="A29" s="114" t="s">
        <v>85</v>
      </c>
      <c r="B29" s="94" t="s">
        <v>86</v>
      </c>
      <c r="C29" s="95"/>
      <c r="D29" s="115" t="s">
        <v>63</v>
      </c>
      <c r="E29" s="284" t="s">
        <v>64</v>
      </c>
      <c r="F29" s="293"/>
      <c r="G29" s="304" t="s">
        <v>98</v>
      </c>
      <c r="H29" s="304" t="s">
        <v>99</v>
      </c>
      <c r="I29" s="298" t="s">
        <v>286</v>
      </c>
      <c r="J29" s="267">
        <v>4</v>
      </c>
      <c r="K29" s="267">
        <v>4</v>
      </c>
      <c r="L29" s="267">
        <v>8</v>
      </c>
      <c r="M29" s="267"/>
      <c r="N29" s="94" t="s">
        <v>69</v>
      </c>
      <c r="O29" s="94"/>
      <c r="P29" s="94"/>
      <c r="Q29" s="94"/>
      <c r="R29" s="94"/>
      <c r="S29" s="116" t="s">
        <v>70</v>
      </c>
      <c r="T29" s="116" t="s">
        <v>70</v>
      </c>
      <c r="U29" s="116" t="s">
        <v>70</v>
      </c>
      <c r="V29" s="116" t="s">
        <v>70</v>
      </c>
      <c r="W29" s="116" t="s">
        <v>70</v>
      </c>
      <c r="X29" s="116" t="s">
        <v>70</v>
      </c>
      <c r="Y29" s="116" t="s">
        <v>70</v>
      </c>
      <c r="Z29" s="116" t="s">
        <v>70</v>
      </c>
      <c r="AA29" s="94">
        <f>COUNTIF(O29:Z30,"=1")</f>
        <v>0</v>
      </c>
      <c r="AB29" s="94">
        <f>COUNTIF(O29:Z30,"=1")+COUNTIF(O29:Z30,"=0")</f>
        <v>0</v>
      </c>
      <c r="AC29" s="117" t="e">
        <f t="shared" ref="AC29" si="7">AA29/AB29</f>
        <v>#DIV/0!</v>
      </c>
    </row>
    <row r="30" spans="1:29" s="120" customFormat="1" ht="21.95" customHeight="1" x14ac:dyDescent="0.15">
      <c r="A30" s="114" t="s">
        <v>85</v>
      </c>
      <c r="B30" s="94" t="s">
        <v>86</v>
      </c>
      <c r="C30" s="95"/>
      <c r="D30" s="115" t="s">
        <v>63</v>
      </c>
      <c r="E30" s="284"/>
      <c r="F30" s="293"/>
      <c r="G30" s="304"/>
      <c r="H30" s="304"/>
      <c r="I30" s="299"/>
      <c r="J30" s="267"/>
      <c r="K30" s="267"/>
      <c r="L30" s="267"/>
      <c r="M30" s="267"/>
      <c r="N30" s="94" t="s">
        <v>72</v>
      </c>
      <c r="O30" s="94"/>
      <c r="P30" s="94"/>
      <c r="Q30" s="94"/>
      <c r="R30" s="94"/>
      <c r="S30" s="116" t="s">
        <v>70</v>
      </c>
      <c r="T30" s="116" t="s">
        <v>70</v>
      </c>
      <c r="U30" s="116" t="s">
        <v>70</v>
      </c>
      <c r="V30" s="116" t="s">
        <v>70</v>
      </c>
      <c r="W30" s="116" t="s">
        <v>70</v>
      </c>
      <c r="X30" s="116" t="s">
        <v>70</v>
      </c>
      <c r="Y30" s="116" t="s">
        <v>70</v>
      </c>
      <c r="Z30" s="116" t="s">
        <v>70</v>
      </c>
      <c r="AA30" s="121"/>
      <c r="AB30" s="121"/>
      <c r="AC30" s="121"/>
    </row>
    <row r="31" spans="1:29" s="122" customFormat="1" ht="31.5" customHeight="1" x14ac:dyDescent="0.15">
      <c r="A31" s="96" t="s">
        <v>85</v>
      </c>
      <c r="B31" s="122" t="s">
        <v>86</v>
      </c>
      <c r="C31" s="329" t="s">
        <v>287</v>
      </c>
      <c r="D31" s="23"/>
      <c r="E31" s="284" t="s">
        <v>102</v>
      </c>
      <c r="F31" s="311" t="s">
        <v>288</v>
      </c>
      <c r="G31" s="293" t="s">
        <v>289</v>
      </c>
      <c r="H31" s="291" t="s">
        <v>290</v>
      </c>
      <c r="I31" s="300"/>
      <c r="J31" s="267">
        <v>3</v>
      </c>
      <c r="K31" s="267">
        <v>6</v>
      </c>
      <c r="L31" s="267">
        <v>12</v>
      </c>
      <c r="M31" s="267" t="s">
        <v>81</v>
      </c>
      <c r="N31" s="94" t="s">
        <v>69</v>
      </c>
      <c r="O31" s="94"/>
      <c r="P31" s="94"/>
      <c r="Q31" s="94"/>
      <c r="R31" s="94"/>
      <c r="S31" s="94"/>
      <c r="T31" s="94"/>
      <c r="U31" s="116" t="s">
        <v>70</v>
      </c>
      <c r="V31" s="116" t="s">
        <v>70</v>
      </c>
      <c r="W31" s="116" t="s">
        <v>70</v>
      </c>
      <c r="X31" s="116" t="s">
        <v>70</v>
      </c>
      <c r="Y31" s="116" t="s">
        <v>70</v>
      </c>
      <c r="Z31" s="116" t="s">
        <v>70</v>
      </c>
      <c r="AA31" s="94">
        <f>COUNTIF(O31:Z32,"=1")</f>
        <v>0</v>
      </c>
      <c r="AB31" s="94">
        <f>COUNTIF(O31:Z32,"=1")+COUNTIF(O31:Z32,"=0")</f>
        <v>0</v>
      </c>
      <c r="AC31" s="117" t="e">
        <f t="shared" ref="AC31" si="8">AA31/AB31</f>
        <v>#DIV/0!</v>
      </c>
    </row>
    <row r="32" spans="1:29" s="122" customFormat="1" ht="32.25" customHeight="1" x14ac:dyDescent="0.15">
      <c r="A32" s="96" t="s">
        <v>85</v>
      </c>
      <c r="B32" s="122" t="s">
        <v>86</v>
      </c>
      <c r="C32" s="330"/>
      <c r="D32" s="24"/>
      <c r="E32" s="284"/>
      <c r="F32" s="311"/>
      <c r="G32" s="293"/>
      <c r="H32" s="291"/>
      <c r="I32" s="301"/>
      <c r="J32" s="267"/>
      <c r="K32" s="267"/>
      <c r="L32" s="267"/>
      <c r="M32" s="267"/>
      <c r="N32" s="94" t="s">
        <v>72</v>
      </c>
      <c r="O32" s="94"/>
      <c r="P32" s="94"/>
      <c r="Q32" s="94"/>
      <c r="R32" s="94"/>
      <c r="S32" s="94"/>
      <c r="T32" s="94"/>
      <c r="U32" s="116" t="s">
        <v>70</v>
      </c>
      <c r="V32" s="116" t="s">
        <v>70</v>
      </c>
      <c r="W32" s="116" t="s">
        <v>70</v>
      </c>
      <c r="X32" s="116" t="s">
        <v>70</v>
      </c>
      <c r="Y32" s="116" t="s">
        <v>70</v>
      </c>
      <c r="Z32" s="116" t="s">
        <v>70</v>
      </c>
      <c r="AA32" s="94"/>
      <c r="AB32" s="94"/>
      <c r="AC32" s="94"/>
    </row>
    <row r="33" spans="1:29" ht="23.25" customHeight="1" x14ac:dyDescent="0.15">
      <c r="A33" s="96" t="s">
        <v>85</v>
      </c>
      <c r="B33" s="122" t="s">
        <v>86</v>
      </c>
      <c r="C33" s="326" t="s">
        <v>291</v>
      </c>
      <c r="D33" s="25"/>
      <c r="E33" s="284" t="s">
        <v>102</v>
      </c>
      <c r="F33" s="311" t="s">
        <v>292</v>
      </c>
      <c r="G33" s="293" t="s">
        <v>293</v>
      </c>
      <c r="H33" s="293" t="s">
        <v>294</v>
      </c>
      <c r="I33" s="302"/>
      <c r="J33" s="262">
        <v>4</v>
      </c>
      <c r="K33" s="262">
        <v>4</v>
      </c>
      <c r="L33" s="262">
        <v>8</v>
      </c>
      <c r="M33" s="263" t="s">
        <v>81</v>
      </c>
      <c r="N33" s="121" t="s">
        <v>69</v>
      </c>
      <c r="O33" s="101"/>
      <c r="P33" s="101"/>
      <c r="Q33" s="94"/>
      <c r="R33" s="94"/>
      <c r="S33" s="116" t="s">
        <v>70</v>
      </c>
      <c r="T33" s="116" t="s">
        <v>70</v>
      </c>
      <c r="U33" s="116" t="s">
        <v>70</v>
      </c>
      <c r="V33" s="116" t="s">
        <v>70</v>
      </c>
      <c r="W33" s="116" t="s">
        <v>70</v>
      </c>
      <c r="X33" s="116" t="s">
        <v>70</v>
      </c>
      <c r="Y33" s="116" t="s">
        <v>70</v>
      </c>
      <c r="Z33" s="116" t="s">
        <v>70</v>
      </c>
      <c r="AA33" s="94">
        <f>COUNTIF(O33:Z34,"=1")</f>
        <v>0</v>
      </c>
      <c r="AB33" s="94">
        <f>COUNTIF(O33:Z34,"=1")+COUNTIF(O33:Z34,"=0")</f>
        <v>0</v>
      </c>
      <c r="AC33" s="117" t="e">
        <f t="shared" ref="AC33" si="9">AA33/AB33</f>
        <v>#DIV/0!</v>
      </c>
    </row>
    <row r="34" spans="1:29" ht="23.25" customHeight="1" x14ac:dyDescent="0.15">
      <c r="A34" s="96" t="s">
        <v>85</v>
      </c>
      <c r="B34" s="122" t="s">
        <v>86</v>
      </c>
      <c r="C34" s="328"/>
      <c r="D34" s="26"/>
      <c r="E34" s="284"/>
      <c r="F34" s="311"/>
      <c r="G34" s="293"/>
      <c r="H34" s="293"/>
      <c r="I34" s="303"/>
      <c r="J34" s="262"/>
      <c r="K34" s="262"/>
      <c r="L34" s="262"/>
      <c r="M34" s="263"/>
      <c r="N34" s="121" t="s">
        <v>72</v>
      </c>
      <c r="O34" s="101"/>
      <c r="P34" s="101"/>
      <c r="Q34" s="94"/>
      <c r="R34" s="94"/>
      <c r="S34" s="116" t="s">
        <v>70</v>
      </c>
      <c r="T34" s="116" t="s">
        <v>70</v>
      </c>
      <c r="U34" s="116" t="s">
        <v>70</v>
      </c>
      <c r="V34" s="116" t="s">
        <v>70</v>
      </c>
      <c r="W34" s="116" t="s">
        <v>70</v>
      </c>
      <c r="X34" s="116" t="s">
        <v>70</v>
      </c>
      <c r="Y34" s="116" t="s">
        <v>70</v>
      </c>
      <c r="Z34" s="116" t="s">
        <v>70</v>
      </c>
      <c r="AA34" s="101"/>
      <c r="AB34" s="101"/>
      <c r="AC34" s="101"/>
    </row>
    <row r="35" spans="1:29" ht="23.25" customHeight="1" x14ac:dyDescent="0.15">
      <c r="A35" s="96" t="s">
        <v>60</v>
      </c>
      <c r="B35" s="122" t="s">
        <v>86</v>
      </c>
      <c r="C35" s="327"/>
      <c r="D35" s="123"/>
      <c r="E35" s="284" t="s">
        <v>102</v>
      </c>
      <c r="F35" s="311" t="s">
        <v>292</v>
      </c>
      <c r="G35" s="304" t="s">
        <v>295</v>
      </c>
      <c r="H35" s="293" t="s">
        <v>296</v>
      </c>
      <c r="I35" s="282" t="s">
        <v>297</v>
      </c>
      <c r="J35" s="262">
        <v>4</v>
      </c>
      <c r="K35" s="262">
        <v>4</v>
      </c>
      <c r="L35" s="262">
        <v>8</v>
      </c>
      <c r="M35" s="263" t="s">
        <v>68</v>
      </c>
      <c r="N35" s="121" t="s">
        <v>69</v>
      </c>
      <c r="O35" s="101"/>
      <c r="P35" s="101"/>
      <c r="Q35" s="94"/>
      <c r="R35" s="94"/>
      <c r="S35" s="116" t="s">
        <v>70</v>
      </c>
      <c r="T35" s="116" t="s">
        <v>70</v>
      </c>
      <c r="U35" s="116" t="s">
        <v>70</v>
      </c>
      <c r="V35" s="116" t="s">
        <v>70</v>
      </c>
      <c r="W35" s="116" t="s">
        <v>70</v>
      </c>
      <c r="X35" s="116" t="s">
        <v>70</v>
      </c>
      <c r="Y35" s="116" t="s">
        <v>70</v>
      </c>
      <c r="Z35" s="116" t="s">
        <v>70</v>
      </c>
      <c r="AA35" s="94">
        <f>COUNTIF(O35:Z36,"=1")</f>
        <v>0</v>
      </c>
      <c r="AB35" s="94">
        <f>COUNTIF(O35:Z36,"=1")+COUNTIF(O35:Z36,"=0")</f>
        <v>0</v>
      </c>
      <c r="AC35" s="117" t="e">
        <f t="shared" ref="AC35" si="10">AA35/AB35</f>
        <v>#DIV/0!</v>
      </c>
    </row>
    <row r="36" spans="1:29" ht="23.25" customHeight="1" x14ac:dyDescent="0.15">
      <c r="A36" s="96" t="s">
        <v>60</v>
      </c>
      <c r="B36" s="122" t="s">
        <v>86</v>
      </c>
      <c r="C36" s="327"/>
      <c r="D36" s="123"/>
      <c r="E36" s="284"/>
      <c r="F36" s="311"/>
      <c r="G36" s="304"/>
      <c r="H36" s="293"/>
      <c r="I36" s="283"/>
      <c r="J36" s="262"/>
      <c r="K36" s="262"/>
      <c r="L36" s="262"/>
      <c r="M36" s="263"/>
      <c r="N36" s="121" t="s">
        <v>72</v>
      </c>
      <c r="O36" s="101"/>
      <c r="P36" s="101"/>
      <c r="Q36" s="94"/>
      <c r="R36" s="94"/>
      <c r="S36" s="116" t="s">
        <v>70</v>
      </c>
      <c r="T36" s="116" t="s">
        <v>70</v>
      </c>
      <c r="U36" s="116" t="s">
        <v>70</v>
      </c>
      <c r="V36" s="116" t="s">
        <v>70</v>
      </c>
      <c r="W36" s="116" t="s">
        <v>70</v>
      </c>
      <c r="X36" s="116" t="s">
        <v>70</v>
      </c>
      <c r="Y36" s="116" t="s">
        <v>70</v>
      </c>
      <c r="Z36" s="116" t="s">
        <v>70</v>
      </c>
      <c r="AA36" s="101"/>
      <c r="AB36" s="101"/>
      <c r="AC36" s="101"/>
    </row>
    <row r="37" spans="1:29" ht="23.25" customHeight="1" x14ac:dyDescent="0.15">
      <c r="A37" s="96" t="s">
        <v>60</v>
      </c>
      <c r="B37" s="122" t="s">
        <v>86</v>
      </c>
      <c r="C37" s="327"/>
      <c r="D37" s="123"/>
      <c r="E37" s="284" t="s">
        <v>102</v>
      </c>
      <c r="F37" s="311"/>
      <c r="G37" s="304"/>
      <c r="H37" s="293" t="s">
        <v>298</v>
      </c>
      <c r="I37" s="282" t="s">
        <v>299</v>
      </c>
      <c r="J37" s="262">
        <v>4</v>
      </c>
      <c r="K37" s="262">
        <v>4</v>
      </c>
      <c r="L37" s="262">
        <v>8</v>
      </c>
      <c r="M37" s="263" t="s">
        <v>81</v>
      </c>
      <c r="N37" s="121" t="s">
        <v>69</v>
      </c>
      <c r="O37" s="101"/>
      <c r="P37" s="101"/>
      <c r="Q37" s="94"/>
      <c r="R37" s="94"/>
      <c r="S37" s="116" t="s">
        <v>70</v>
      </c>
      <c r="T37" s="116" t="s">
        <v>70</v>
      </c>
      <c r="U37" s="116" t="s">
        <v>70</v>
      </c>
      <c r="V37" s="116" t="s">
        <v>70</v>
      </c>
      <c r="W37" s="116" t="s">
        <v>70</v>
      </c>
      <c r="X37" s="116" t="s">
        <v>70</v>
      </c>
      <c r="Y37" s="116" t="s">
        <v>70</v>
      </c>
      <c r="Z37" s="116" t="s">
        <v>70</v>
      </c>
      <c r="AA37" s="94">
        <f>COUNTIF(O37:Z38,"=1")</f>
        <v>0</v>
      </c>
      <c r="AB37" s="94">
        <f>COUNTIF(O37:Z38,"=1")+COUNTIF(O37:Z38,"=0")</f>
        <v>0</v>
      </c>
      <c r="AC37" s="117" t="e">
        <f t="shared" ref="AC37" si="11">AA37/AB37</f>
        <v>#DIV/0!</v>
      </c>
    </row>
    <row r="38" spans="1:29" ht="23.25" customHeight="1" x14ac:dyDescent="0.15">
      <c r="A38" s="96" t="s">
        <v>60</v>
      </c>
      <c r="B38" s="122" t="s">
        <v>86</v>
      </c>
      <c r="C38" s="327"/>
      <c r="D38" s="123"/>
      <c r="E38" s="284"/>
      <c r="F38" s="311"/>
      <c r="G38" s="304"/>
      <c r="H38" s="293"/>
      <c r="I38" s="283"/>
      <c r="J38" s="262"/>
      <c r="K38" s="262"/>
      <c r="L38" s="262"/>
      <c r="M38" s="263"/>
      <c r="N38" s="121" t="s">
        <v>72</v>
      </c>
      <c r="O38" s="101"/>
      <c r="P38" s="101"/>
      <c r="Q38" s="94"/>
      <c r="R38" s="94"/>
      <c r="S38" s="116" t="s">
        <v>70</v>
      </c>
      <c r="T38" s="116" t="s">
        <v>70</v>
      </c>
      <c r="U38" s="116" t="s">
        <v>70</v>
      </c>
      <c r="V38" s="116" t="s">
        <v>70</v>
      </c>
      <c r="W38" s="116" t="s">
        <v>70</v>
      </c>
      <c r="X38" s="116" t="s">
        <v>70</v>
      </c>
      <c r="Y38" s="116" t="s">
        <v>70</v>
      </c>
      <c r="Z38" s="116" t="s">
        <v>70</v>
      </c>
      <c r="AA38" s="101"/>
      <c r="AB38" s="101"/>
      <c r="AC38" s="101"/>
    </row>
    <row r="39" spans="1:29" ht="23.25" customHeight="1" x14ac:dyDescent="0.15">
      <c r="A39" s="96" t="s">
        <v>60</v>
      </c>
      <c r="B39" s="122" t="s">
        <v>86</v>
      </c>
      <c r="C39" s="326" t="s">
        <v>300</v>
      </c>
      <c r="D39" s="25"/>
      <c r="E39" s="284" t="s">
        <v>157</v>
      </c>
      <c r="F39" s="311"/>
      <c r="G39" s="304"/>
      <c r="H39" s="293" t="s">
        <v>301</v>
      </c>
      <c r="I39" s="282"/>
      <c r="J39" s="262">
        <v>4</v>
      </c>
      <c r="K39" s="262">
        <v>4</v>
      </c>
      <c r="L39" s="262">
        <v>8</v>
      </c>
      <c r="M39" s="263" t="s">
        <v>68</v>
      </c>
      <c r="N39" s="121" t="s">
        <v>69</v>
      </c>
      <c r="O39" s="101"/>
      <c r="P39" s="101"/>
      <c r="Q39" s="94"/>
      <c r="R39" s="94"/>
      <c r="S39" s="116" t="s">
        <v>70</v>
      </c>
      <c r="T39" s="116" t="s">
        <v>70</v>
      </c>
      <c r="U39" s="116" t="s">
        <v>70</v>
      </c>
      <c r="V39" s="116" t="s">
        <v>70</v>
      </c>
      <c r="W39" s="116" t="s">
        <v>70</v>
      </c>
      <c r="X39" s="116" t="s">
        <v>70</v>
      </c>
      <c r="Y39" s="116" t="s">
        <v>70</v>
      </c>
      <c r="Z39" s="116" t="s">
        <v>70</v>
      </c>
      <c r="AA39" s="94">
        <f>COUNTIF(O39:Z40,"=1")</f>
        <v>0</v>
      </c>
      <c r="AB39" s="94">
        <f>COUNTIF(O39:Z40,"=1")+COUNTIF(O39:Z40,"=0")</f>
        <v>0</v>
      </c>
      <c r="AC39" s="117" t="e">
        <f t="shared" ref="AC39" si="12">AA39/AB39</f>
        <v>#DIV/0!</v>
      </c>
    </row>
    <row r="40" spans="1:29" ht="23.25" customHeight="1" x14ac:dyDescent="0.15">
      <c r="A40" s="96" t="s">
        <v>60</v>
      </c>
      <c r="B40" s="122" t="s">
        <v>86</v>
      </c>
      <c r="C40" s="328"/>
      <c r="D40" s="26"/>
      <c r="E40" s="284"/>
      <c r="F40" s="311"/>
      <c r="G40" s="304"/>
      <c r="H40" s="293"/>
      <c r="I40" s="283"/>
      <c r="J40" s="262"/>
      <c r="K40" s="262"/>
      <c r="L40" s="262"/>
      <c r="M40" s="263"/>
      <c r="N40" s="121" t="s">
        <v>72</v>
      </c>
      <c r="O40" s="101"/>
      <c r="P40" s="101"/>
      <c r="Q40" s="94"/>
      <c r="R40" s="94"/>
      <c r="S40" s="116" t="s">
        <v>70</v>
      </c>
      <c r="T40" s="116" t="s">
        <v>70</v>
      </c>
      <c r="U40" s="116" t="s">
        <v>70</v>
      </c>
      <c r="V40" s="116" t="s">
        <v>70</v>
      </c>
      <c r="W40" s="116" t="s">
        <v>70</v>
      </c>
      <c r="X40" s="116" t="s">
        <v>70</v>
      </c>
      <c r="Y40" s="116" t="s">
        <v>70</v>
      </c>
      <c r="Z40" s="116" t="s">
        <v>70</v>
      </c>
      <c r="AA40" s="101"/>
      <c r="AB40" s="101"/>
      <c r="AC40" s="101"/>
    </row>
    <row r="41" spans="1:29" ht="23.25" customHeight="1" x14ac:dyDescent="0.15">
      <c r="A41" s="96" t="s">
        <v>60</v>
      </c>
      <c r="B41" s="122" t="s">
        <v>86</v>
      </c>
      <c r="C41" s="326" t="s">
        <v>302</v>
      </c>
      <c r="D41" s="25"/>
      <c r="E41" s="284" t="s">
        <v>157</v>
      </c>
      <c r="F41" s="311" t="s">
        <v>292</v>
      </c>
      <c r="G41" s="304" t="s">
        <v>303</v>
      </c>
      <c r="H41" s="293" t="s">
        <v>304</v>
      </c>
      <c r="I41" s="282"/>
      <c r="J41" s="262">
        <v>4</v>
      </c>
      <c r="K41" s="262">
        <v>4</v>
      </c>
      <c r="L41" s="262">
        <v>8</v>
      </c>
      <c r="M41" s="263" t="s">
        <v>81</v>
      </c>
      <c r="N41" s="121" t="s">
        <v>69</v>
      </c>
      <c r="O41" s="101"/>
      <c r="P41" s="101"/>
      <c r="Q41" s="94"/>
      <c r="R41" s="94"/>
      <c r="S41" s="116" t="s">
        <v>70</v>
      </c>
      <c r="T41" s="116" t="s">
        <v>70</v>
      </c>
      <c r="U41" s="116" t="s">
        <v>70</v>
      </c>
      <c r="V41" s="116" t="s">
        <v>70</v>
      </c>
      <c r="W41" s="116" t="s">
        <v>70</v>
      </c>
      <c r="X41" s="116" t="s">
        <v>70</v>
      </c>
      <c r="Y41" s="116" t="s">
        <v>70</v>
      </c>
      <c r="Z41" s="116" t="s">
        <v>70</v>
      </c>
      <c r="AA41" s="94">
        <f>COUNTIF(O41:Z42,"=1")</f>
        <v>0</v>
      </c>
      <c r="AB41" s="94">
        <f>COUNTIF(O41:Z42,"=1")+COUNTIF(O41:Z42,"=0")</f>
        <v>0</v>
      </c>
      <c r="AC41" s="117" t="e">
        <f t="shared" ref="AC41" si="13">AA41/AB41</f>
        <v>#DIV/0!</v>
      </c>
    </row>
    <row r="42" spans="1:29" ht="23.25" customHeight="1" x14ac:dyDescent="0.15">
      <c r="A42" s="96" t="s">
        <v>60</v>
      </c>
      <c r="B42" s="122" t="s">
        <v>86</v>
      </c>
      <c r="C42" s="328"/>
      <c r="D42" s="26"/>
      <c r="E42" s="284"/>
      <c r="F42" s="311"/>
      <c r="G42" s="304"/>
      <c r="H42" s="293"/>
      <c r="I42" s="283"/>
      <c r="J42" s="262"/>
      <c r="K42" s="262"/>
      <c r="L42" s="262"/>
      <c r="M42" s="263"/>
      <c r="N42" s="121" t="s">
        <v>72</v>
      </c>
      <c r="O42" s="101"/>
      <c r="P42" s="101"/>
      <c r="Q42" s="94"/>
      <c r="R42" s="94"/>
      <c r="S42" s="116" t="s">
        <v>70</v>
      </c>
      <c r="T42" s="116" t="s">
        <v>70</v>
      </c>
      <c r="U42" s="116" t="s">
        <v>70</v>
      </c>
      <c r="V42" s="116" t="s">
        <v>70</v>
      </c>
      <c r="W42" s="116" t="s">
        <v>70</v>
      </c>
      <c r="X42" s="116" t="s">
        <v>70</v>
      </c>
      <c r="Y42" s="116" t="s">
        <v>70</v>
      </c>
      <c r="Z42" s="116" t="s">
        <v>70</v>
      </c>
      <c r="AA42" s="101"/>
      <c r="AB42" s="101"/>
      <c r="AC42" s="101"/>
    </row>
    <row r="43" spans="1:29" ht="23.25" customHeight="1" x14ac:dyDescent="0.15">
      <c r="A43" s="96" t="s">
        <v>305</v>
      </c>
      <c r="B43" s="122" t="s">
        <v>61</v>
      </c>
      <c r="C43" s="326" t="s">
        <v>118</v>
      </c>
      <c r="D43" s="25"/>
      <c r="E43" s="284" t="s">
        <v>102</v>
      </c>
      <c r="F43" s="311" t="s">
        <v>306</v>
      </c>
      <c r="G43" s="293" t="s">
        <v>120</v>
      </c>
      <c r="H43" s="293" t="s">
        <v>307</v>
      </c>
      <c r="I43" s="282" t="s">
        <v>308</v>
      </c>
      <c r="J43" s="284">
        <v>6</v>
      </c>
      <c r="K43" s="267">
        <v>12</v>
      </c>
      <c r="L43" s="267">
        <v>24</v>
      </c>
      <c r="M43" s="263"/>
      <c r="N43" s="121" t="s">
        <v>69</v>
      </c>
      <c r="O43" s="94"/>
      <c r="P43" s="94"/>
      <c r="Q43" s="94"/>
      <c r="R43" s="94"/>
      <c r="S43" s="94"/>
      <c r="T43" s="94"/>
      <c r="U43" s="94"/>
      <c r="V43" s="94"/>
      <c r="W43" s="94"/>
      <c r="X43" s="94"/>
      <c r="Y43" s="94"/>
      <c r="Z43" s="94"/>
      <c r="AA43" s="94">
        <f>COUNTIF(O43:Z44,"=1")</f>
        <v>0</v>
      </c>
      <c r="AB43" s="94">
        <f>COUNTIF(O43:Z44,"=1")+COUNTIF(O43:Z44,"=0")</f>
        <v>0</v>
      </c>
      <c r="AC43" s="117" t="e">
        <f t="shared" ref="AC43" si="14">AA43/AB43</f>
        <v>#DIV/0!</v>
      </c>
    </row>
    <row r="44" spans="1:29" ht="23.25" customHeight="1" x14ac:dyDescent="0.15">
      <c r="A44" s="96" t="s">
        <v>305</v>
      </c>
      <c r="B44" s="122" t="s">
        <v>61</v>
      </c>
      <c r="C44" s="328"/>
      <c r="D44" s="26"/>
      <c r="E44" s="284"/>
      <c r="F44" s="311"/>
      <c r="G44" s="293"/>
      <c r="H44" s="293"/>
      <c r="I44" s="283"/>
      <c r="J44" s="284"/>
      <c r="K44" s="267"/>
      <c r="L44" s="267"/>
      <c r="M44" s="263"/>
      <c r="N44" s="121" t="s">
        <v>72</v>
      </c>
      <c r="O44" s="94"/>
      <c r="P44" s="94"/>
      <c r="Q44" s="94"/>
      <c r="R44" s="94"/>
      <c r="S44" s="94"/>
      <c r="T44" s="94"/>
      <c r="U44" s="94"/>
      <c r="V44" s="94"/>
      <c r="W44" s="94"/>
      <c r="X44" s="94"/>
      <c r="Y44" s="94"/>
      <c r="Z44" s="94"/>
      <c r="AA44" s="101"/>
      <c r="AB44" s="101"/>
      <c r="AC44" s="101"/>
    </row>
    <row r="45" spans="1:29" ht="26.1" customHeight="1" x14ac:dyDescent="0.15">
      <c r="A45" s="96" t="s">
        <v>85</v>
      </c>
      <c r="B45" s="122" t="s">
        <v>61</v>
      </c>
      <c r="C45" s="262" t="s">
        <v>125</v>
      </c>
      <c r="D45" s="27"/>
      <c r="E45" s="284" t="s">
        <v>102</v>
      </c>
      <c r="F45" s="321" t="s">
        <v>309</v>
      </c>
      <c r="G45" s="318" t="s">
        <v>310</v>
      </c>
      <c r="H45" s="285" t="s">
        <v>482</v>
      </c>
      <c r="I45" s="285" t="s">
        <v>311</v>
      </c>
      <c r="J45" s="262">
        <v>4</v>
      </c>
      <c r="K45" s="262">
        <v>4</v>
      </c>
      <c r="L45" s="262">
        <v>8</v>
      </c>
      <c r="M45" s="271" t="s">
        <v>81</v>
      </c>
      <c r="N45" s="121" t="s">
        <v>69</v>
      </c>
      <c r="O45" s="101"/>
      <c r="P45" s="101"/>
      <c r="Q45" s="94"/>
      <c r="R45" s="94"/>
      <c r="S45" s="116" t="s">
        <v>70</v>
      </c>
      <c r="T45" s="116" t="s">
        <v>70</v>
      </c>
      <c r="U45" s="116" t="s">
        <v>70</v>
      </c>
      <c r="V45" s="116" t="s">
        <v>70</v>
      </c>
      <c r="W45" s="116" t="s">
        <v>70</v>
      </c>
      <c r="X45" s="116" t="s">
        <v>70</v>
      </c>
      <c r="Y45" s="116" t="s">
        <v>70</v>
      </c>
      <c r="Z45" s="116" t="s">
        <v>70</v>
      </c>
      <c r="AA45" s="94">
        <f>COUNTIF(O45:Z46,"=1")</f>
        <v>0</v>
      </c>
      <c r="AB45" s="94">
        <f>COUNTIF(O45:Z46,"=1")+COUNTIF(O45:Z46,"=0")</f>
        <v>0</v>
      </c>
      <c r="AC45" s="117" t="e">
        <f t="shared" ref="AC45" si="15">AA45/AB45</f>
        <v>#DIV/0!</v>
      </c>
    </row>
    <row r="46" spans="1:29" ht="26.1" customHeight="1" x14ac:dyDescent="0.15">
      <c r="A46" s="96" t="s">
        <v>85</v>
      </c>
      <c r="B46" s="122" t="s">
        <v>61</v>
      </c>
      <c r="C46" s="262"/>
      <c r="D46" s="28"/>
      <c r="E46" s="284"/>
      <c r="F46" s="321"/>
      <c r="G46" s="318"/>
      <c r="H46" s="285"/>
      <c r="I46" s="285"/>
      <c r="J46" s="262"/>
      <c r="K46" s="262"/>
      <c r="L46" s="262"/>
      <c r="M46" s="272"/>
      <c r="N46" s="121" t="s">
        <v>72</v>
      </c>
      <c r="O46" s="101"/>
      <c r="P46" s="101"/>
      <c r="Q46" s="94"/>
      <c r="R46" s="94"/>
      <c r="S46" s="116" t="s">
        <v>70</v>
      </c>
      <c r="T46" s="116" t="s">
        <v>70</v>
      </c>
      <c r="U46" s="116" t="s">
        <v>70</v>
      </c>
      <c r="V46" s="116" t="s">
        <v>70</v>
      </c>
      <c r="W46" s="116" t="s">
        <v>70</v>
      </c>
      <c r="X46" s="116" t="s">
        <v>70</v>
      </c>
      <c r="Y46" s="116" t="s">
        <v>70</v>
      </c>
      <c r="Z46" s="116" t="s">
        <v>70</v>
      </c>
      <c r="AA46" s="101"/>
      <c r="AB46" s="101"/>
      <c r="AC46" s="101"/>
    </row>
    <row r="47" spans="1:29" ht="26.1" customHeight="1" x14ac:dyDescent="0.15">
      <c r="A47" s="96" t="s">
        <v>85</v>
      </c>
      <c r="B47" s="122" t="s">
        <v>61</v>
      </c>
      <c r="C47" s="263"/>
      <c r="D47" s="124"/>
      <c r="E47" s="284" t="s">
        <v>102</v>
      </c>
      <c r="F47" s="321" t="s">
        <v>309</v>
      </c>
      <c r="G47" s="318" t="s">
        <v>312</v>
      </c>
      <c r="H47" s="285" t="s">
        <v>484</v>
      </c>
      <c r="I47" s="285" t="s">
        <v>311</v>
      </c>
      <c r="J47" s="262">
        <v>4</v>
      </c>
      <c r="K47" s="262">
        <v>4</v>
      </c>
      <c r="L47" s="262">
        <v>8</v>
      </c>
      <c r="M47" s="271" t="s">
        <v>81</v>
      </c>
      <c r="N47" s="121" t="s">
        <v>69</v>
      </c>
      <c r="O47" s="101"/>
      <c r="P47" s="101"/>
      <c r="Q47" s="94"/>
      <c r="R47" s="94"/>
      <c r="S47" s="116" t="s">
        <v>70</v>
      </c>
      <c r="T47" s="116" t="s">
        <v>70</v>
      </c>
      <c r="U47" s="116" t="s">
        <v>70</v>
      </c>
      <c r="V47" s="116" t="s">
        <v>70</v>
      </c>
      <c r="W47" s="116" t="s">
        <v>70</v>
      </c>
      <c r="X47" s="116" t="s">
        <v>70</v>
      </c>
      <c r="Y47" s="116" t="s">
        <v>70</v>
      </c>
      <c r="Z47" s="116" t="s">
        <v>70</v>
      </c>
      <c r="AA47" s="94">
        <f>COUNTIF(O47:Z48,"=1")</f>
        <v>0</v>
      </c>
      <c r="AB47" s="94">
        <f>COUNTIF(O47:Z48,"=1")+COUNTIF(O47:Z48,"=0")</f>
        <v>0</v>
      </c>
      <c r="AC47" s="117" t="e">
        <f t="shared" ref="AC47" si="16">AA47/AB47</f>
        <v>#DIV/0!</v>
      </c>
    </row>
    <row r="48" spans="1:29" ht="26.1" customHeight="1" x14ac:dyDescent="0.15">
      <c r="A48" s="96" t="s">
        <v>85</v>
      </c>
      <c r="B48" s="122" t="s">
        <v>61</v>
      </c>
      <c r="C48" s="263"/>
      <c r="D48" s="125"/>
      <c r="E48" s="284"/>
      <c r="F48" s="321"/>
      <c r="G48" s="318"/>
      <c r="H48" s="285"/>
      <c r="I48" s="285"/>
      <c r="J48" s="262"/>
      <c r="K48" s="262"/>
      <c r="L48" s="262"/>
      <c r="M48" s="272"/>
      <c r="N48" s="121" t="s">
        <v>72</v>
      </c>
      <c r="O48" s="101"/>
      <c r="P48" s="101"/>
      <c r="Q48" s="94"/>
      <c r="R48" s="94"/>
      <c r="S48" s="116" t="s">
        <v>70</v>
      </c>
      <c r="T48" s="116" t="s">
        <v>70</v>
      </c>
      <c r="U48" s="116" t="s">
        <v>70</v>
      </c>
      <c r="V48" s="116" t="s">
        <v>70</v>
      </c>
      <c r="W48" s="116" t="s">
        <v>70</v>
      </c>
      <c r="X48" s="116" t="s">
        <v>70</v>
      </c>
      <c r="Y48" s="116" t="s">
        <v>70</v>
      </c>
      <c r="Z48" s="116" t="s">
        <v>70</v>
      </c>
      <c r="AA48" s="101"/>
      <c r="AB48" s="101"/>
      <c r="AC48" s="101"/>
    </row>
    <row r="49" spans="1:29" ht="26.1" customHeight="1" x14ac:dyDescent="0.15">
      <c r="A49" s="96"/>
      <c r="B49" s="122" t="s">
        <v>61</v>
      </c>
      <c r="C49" s="126"/>
      <c r="D49" s="124"/>
      <c r="E49" s="284" t="s">
        <v>102</v>
      </c>
      <c r="F49" s="267" t="s">
        <v>309</v>
      </c>
      <c r="G49" s="293" t="s">
        <v>313</v>
      </c>
      <c r="H49" s="293" t="s">
        <v>485</v>
      </c>
      <c r="I49" s="282"/>
      <c r="J49" s="262">
        <v>6</v>
      </c>
      <c r="K49" s="262">
        <v>6</v>
      </c>
      <c r="L49" s="262">
        <v>12</v>
      </c>
      <c r="M49" s="263" t="s">
        <v>68</v>
      </c>
      <c r="N49" s="121" t="s">
        <v>69</v>
      </c>
      <c r="O49" s="101"/>
      <c r="P49" s="101"/>
      <c r="Q49" s="94"/>
      <c r="R49" s="94"/>
      <c r="S49" s="94"/>
      <c r="T49" s="94"/>
      <c r="U49" s="116" t="s">
        <v>70</v>
      </c>
      <c r="V49" s="116" t="s">
        <v>70</v>
      </c>
      <c r="W49" s="116" t="s">
        <v>70</v>
      </c>
      <c r="X49" s="116" t="s">
        <v>70</v>
      </c>
      <c r="Y49" s="116" t="s">
        <v>70</v>
      </c>
      <c r="Z49" s="116" t="s">
        <v>70</v>
      </c>
      <c r="AA49" s="94">
        <f>COUNTIF(O49:Z50,"=1")</f>
        <v>0</v>
      </c>
      <c r="AB49" s="94">
        <f>COUNTIF(O49:Z50,"=1")+COUNTIF(O49:Z50,"=0")</f>
        <v>0</v>
      </c>
      <c r="AC49" s="117" t="e">
        <f t="shared" ref="AC49" si="17">AA49/AB49</f>
        <v>#DIV/0!</v>
      </c>
    </row>
    <row r="50" spans="1:29" ht="26.1" customHeight="1" x14ac:dyDescent="0.15">
      <c r="A50" s="96"/>
      <c r="B50" s="122" t="s">
        <v>61</v>
      </c>
      <c r="C50" s="126"/>
      <c r="D50" s="127"/>
      <c r="E50" s="284"/>
      <c r="F50" s="267"/>
      <c r="G50" s="293"/>
      <c r="H50" s="293"/>
      <c r="I50" s="283"/>
      <c r="J50" s="262"/>
      <c r="K50" s="262"/>
      <c r="L50" s="262"/>
      <c r="M50" s="263"/>
      <c r="N50" s="121" t="s">
        <v>72</v>
      </c>
      <c r="O50" s="101"/>
      <c r="P50" s="101"/>
      <c r="Q50" s="94"/>
      <c r="R50" s="94"/>
      <c r="S50" s="94"/>
      <c r="T50" s="94"/>
      <c r="U50" s="116" t="s">
        <v>70</v>
      </c>
      <c r="V50" s="116" t="s">
        <v>70</v>
      </c>
      <c r="W50" s="116" t="s">
        <v>70</v>
      </c>
      <c r="X50" s="116" t="s">
        <v>70</v>
      </c>
      <c r="Y50" s="116" t="s">
        <v>70</v>
      </c>
      <c r="Z50" s="116" t="s">
        <v>70</v>
      </c>
      <c r="AA50" s="101"/>
      <c r="AB50" s="101"/>
      <c r="AC50" s="101"/>
    </row>
    <row r="51" spans="1:29" ht="40.5" customHeight="1" x14ac:dyDescent="0.15">
      <c r="A51" s="96" t="s">
        <v>60</v>
      </c>
      <c r="B51" s="122" t="s">
        <v>61</v>
      </c>
      <c r="C51" s="326" t="s">
        <v>125</v>
      </c>
      <c r="D51" s="25"/>
      <c r="E51" s="284" t="s">
        <v>102</v>
      </c>
      <c r="F51" s="311" t="s">
        <v>314</v>
      </c>
      <c r="G51" s="293" t="s">
        <v>127</v>
      </c>
      <c r="H51" s="293" t="s">
        <v>450</v>
      </c>
      <c r="I51" s="282" t="s">
        <v>308</v>
      </c>
      <c r="J51" s="262">
        <v>6</v>
      </c>
      <c r="K51" s="262">
        <v>12</v>
      </c>
      <c r="L51" s="262">
        <v>24</v>
      </c>
      <c r="M51" s="263" t="s">
        <v>68</v>
      </c>
      <c r="N51" s="121" t="s">
        <v>69</v>
      </c>
      <c r="O51" s="101"/>
      <c r="P51" s="101"/>
      <c r="Q51" s="94"/>
      <c r="R51" s="94"/>
      <c r="S51" s="94"/>
      <c r="T51" s="94"/>
      <c r="U51" s="94"/>
      <c r="V51" s="94"/>
      <c r="W51" s="94"/>
      <c r="X51" s="94"/>
      <c r="Y51" s="94"/>
      <c r="Z51" s="94"/>
      <c r="AA51" s="94">
        <f>COUNTIF(O51:Z52,"=1")</f>
        <v>0</v>
      </c>
      <c r="AB51" s="94">
        <f>COUNTIF(O51:Z52,"=1")+COUNTIF(O51:Z52,"=0")</f>
        <v>0</v>
      </c>
      <c r="AC51" s="117" t="e">
        <f t="shared" ref="AC51" si="18">AA51/AB51</f>
        <v>#DIV/0!</v>
      </c>
    </row>
    <row r="52" spans="1:29" ht="40.5" customHeight="1" x14ac:dyDescent="0.15">
      <c r="A52" s="96" t="s">
        <v>60</v>
      </c>
      <c r="B52" s="122" t="s">
        <v>61</v>
      </c>
      <c r="C52" s="328"/>
      <c r="D52" s="26"/>
      <c r="E52" s="284"/>
      <c r="F52" s="311"/>
      <c r="G52" s="293"/>
      <c r="H52" s="293"/>
      <c r="I52" s="283"/>
      <c r="J52" s="262"/>
      <c r="K52" s="262"/>
      <c r="L52" s="262"/>
      <c r="M52" s="263"/>
      <c r="N52" s="121" t="s">
        <v>72</v>
      </c>
      <c r="O52" s="101"/>
      <c r="P52" s="101"/>
      <c r="Q52" s="94"/>
      <c r="R52" s="94"/>
      <c r="S52" s="94"/>
      <c r="T52" s="94"/>
      <c r="U52" s="94"/>
      <c r="V52" s="94"/>
      <c r="W52" s="94"/>
      <c r="X52" s="94"/>
      <c r="Y52" s="94"/>
      <c r="Z52" s="94"/>
      <c r="AA52" s="101"/>
      <c r="AB52" s="101"/>
      <c r="AC52" s="101"/>
    </row>
    <row r="53" spans="1:29" ht="26.1" customHeight="1" x14ac:dyDescent="0.15">
      <c r="A53" s="96" t="s">
        <v>60</v>
      </c>
      <c r="B53" s="122" t="s">
        <v>61</v>
      </c>
      <c r="C53" s="327"/>
      <c r="D53" s="123"/>
      <c r="E53" s="284" t="s">
        <v>185</v>
      </c>
      <c r="F53" s="316" t="s">
        <v>315</v>
      </c>
      <c r="G53" s="308" t="s">
        <v>316</v>
      </c>
      <c r="H53" s="290" t="s">
        <v>317</v>
      </c>
      <c r="I53" s="282"/>
      <c r="J53" s="262">
        <v>4</v>
      </c>
      <c r="K53" s="262">
        <v>8</v>
      </c>
      <c r="L53" s="262">
        <v>16</v>
      </c>
      <c r="M53" s="263"/>
      <c r="N53" s="121" t="s">
        <v>69</v>
      </c>
      <c r="O53" s="101"/>
      <c r="P53" s="101"/>
      <c r="Q53" s="94"/>
      <c r="R53" s="94"/>
      <c r="S53" s="94"/>
      <c r="T53" s="94"/>
      <c r="U53" s="94"/>
      <c r="V53" s="94"/>
      <c r="W53" s="116" t="s">
        <v>70</v>
      </c>
      <c r="X53" s="116" t="s">
        <v>70</v>
      </c>
      <c r="Y53" s="116" t="s">
        <v>70</v>
      </c>
      <c r="Z53" s="116" t="s">
        <v>70</v>
      </c>
      <c r="AA53" s="94">
        <f>COUNTIF(O53:Z54,"=1")</f>
        <v>0</v>
      </c>
      <c r="AB53" s="94">
        <f>COUNTIF(O53:Z54,"=1")+COUNTIF(O53:Z54,"=0")</f>
        <v>0</v>
      </c>
      <c r="AC53" s="117" t="e">
        <f t="shared" ref="AC53" si="19">AA53/AB53</f>
        <v>#DIV/0!</v>
      </c>
    </row>
    <row r="54" spans="1:29" ht="26.1" customHeight="1" x14ac:dyDescent="0.15">
      <c r="A54" s="96" t="s">
        <v>60</v>
      </c>
      <c r="B54" s="122" t="s">
        <v>61</v>
      </c>
      <c r="C54" s="327"/>
      <c r="D54" s="123"/>
      <c r="E54" s="284"/>
      <c r="F54" s="316"/>
      <c r="G54" s="308"/>
      <c r="H54" s="290"/>
      <c r="I54" s="283"/>
      <c r="J54" s="262"/>
      <c r="K54" s="262"/>
      <c r="L54" s="262"/>
      <c r="M54" s="263"/>
      <c r="N54" s="121" t="s">
        <v>72</v>
      </c>
      <c r="O54" s="101"/>
      <c r="P54" s="101"/>
      <c r="Q54" s="94"/>
      <c r="R54" s="94"/>
      <c r="S54" s="94"/>
      <c r="T54" s="94"/>
      <c r="U54" s="94"/>
      <c r="V54" s="94"/>
      <c r="W54" s="116" t="s">
        <v>70</v>
      </c>
      <c r="X54" s="116" t="s">
        <v>70</v>
      </c>
      <c r="Y54" s="116" t="s">
        <v>70</v>
      </c>
      <c r="Z54" s="116" t="s">
        <v>70</v>
      </c>
      <c r="AA54" s="101"/>
      <c r="AB54" s="101"/>
      <c r="AC54" s="101"/>
    </row>
    <row r="55" spans="1:29" ht="26.1" customHeight="1" x14ac:dyDescent="0.15">
      <c r="A55" s="96" t="s">
        <v>85</v>
      </c>
      <c r="B55" s="122" t="s">
        <v>61</v>
      </c>
      <c r="C55" s="262" t="s">
        <v>128</v>
      </c>
      <c r="D55" s="27"/>
      <c r="E55" s="284" t="s">
        <v>129</v>
      </c>
      <c r="F55" s="322" t="s">
        <v>130</v>
      </c>
      <c r="G55" s="285" t="s">
        <v>137</v>
      </c>
      <c r="H55" s="285" t="s">
        <v>486</v>
      </c>
      <c r="I55" s="288"/>
      <c r="J55" s="262">
        <v>2</v>
      </c>
      <c r="K55" s="262">
        <v>4</v>
      </c>
      <c r="L55" s="262">
        <v>8</v>
      </c>
      <c r="M55" s="263" t="s">
        <v>81</v>
      </c>
      <c r="N55" s="121" t="s">
        <v>69</v>
      </c>
      <c r="O55" s="101"/>
      <c r="P55" s="101"/>
      <c r="Q55" s="94"/>
      <c r="R55" s="94"/>
      <c r="S55" s="116" t="s">
        <v>70</v>
      </c>
      <c r="T55" s="116" t="s">
        <v>70</v>
      </c>
      <c r="U55" s="116" t="s">
        <v>70</v>
      </c>
      <c r="V55" s="116" t="s">
        <v>70</v>
      </c>
      <c r="W55" s="116" t="s">
        <v>70</v>
      </c>
      <c r="X55" s="116" t="s">
        <v>70</v>
      </c>
      <c r="Y55" s="116" t="s">
        <v>70</v>
      </c>
      <c r="Z55" s="116" t="s">
        <v>70</v>
      </c>
      <c r="AA55" s="94">
        <f>COUNTIF(O55:Z56,"=1")</f>
        <v>0</v>
      </c>
      <c r="AB55" s="94">
        <f>COUNTIF(O55:Z56,"=1")+COUNTIF(O55:Z56,"=0")</f>
        <v>0</v>
      </c>
      <c r="AC55" s="117" t="e">
        <f t="shared" ref="AC55" si="20">AA55/AB55</f>
        <v>#DIV/0!</v>
      </c>
    </row>
    <row r="56" spans="1:29" ht="26.1" customHeight="1" x14ac:dyDescent="0.15">
      <c r="A56" s="96" t="s">
        <v>85</v>
      </c>
      <c r="B56" s="122" t="s">
        <v>61</v>
      </c>
      <c r="C56" s="263"/>
      <c r="D56" s="125"/>
      <c r="E56" s="284"/>
      <c r="F56" s="322"/>
      <c r="G56" s="285"/>
      <c r="H56" s="285"/>
      <c r="I56" s="289"/>
      <c r="J56" s="263"/>
      <c r="K56" s="263"/>
      <c r="L56" s="262"/>
      <c r="M56" s="263"/>
      <c r="N56" s="121" t="s">
        <v>72</v>
      </c>
      <c r="O56" s="101"/>
      <c r="P56" s="101"/>
      <c r="Q56" s="94"/>
      <c r="R56" s="94"/>
      <c r="S56" s="116" t="s">
        <v>70</v>
      </c>
      <c r="T56" s="116" t="s">
        <v>70</v>
      </c>
      <c r="U56" s="116" t="s">
        <v>70</v>
      </c>
      <c r="V56" s="116" t="s">
        <v>70</v>
      </c>
      <c r="W56" s="116" t="s">
        <v>70</v>
      </c>
      <c r="X56" s="116" t="s">
        <v>70</v>
      </c>
      <c r="Y56" s="116" t="s">
        <v>70</v>
      </c>
      <c r="Z56" s="116" t="s">
        <v>70</v>
      </c>
      <c r="AA56" s="101"/>
      <c r="AB56" s="101"/>
      <c r="AC56" s="101"/>
    </row>
    <row r="57" spans="1:29" ht="26.1" customHeight="1" x14ac:dyDescent="0.15">
      <c r="A57" s="96" t="s">
        <v>60</v>
      </c>
      <c r="B57" s="122" t="s">
        <v>61</v>
      </c>
      <c r="C57" s="263"/>
      <c r="D57" s="124"/>
      <c r="E57" s="284" t="s">
        <v>129</v>
      </c>
      <c r="F57" s="322" t="s">
        <v>130</v>
      </c>
      <c r="G57" s="285" t="s">
        <v>131</v>
      </c>
      <c r="H57" s="285" t="s">
        <v>487</v>
      </c>
      <c r="I57" s="288" t="s">
        <v>318</v>
      </c>
      <c r="J57" s="264">
        <v>1</v>
      </c>
      <c r="K57" s="264">
        <v>2</v>
      </c>
      <c r="L57" s="264">
        <v>4</v>
      </c>
      <c r="M57" s="264" t="s">
        <v>68</v>
      </c>
      <c r="N57" s="128" t="s">
        <v>69</v>
      </c>
      <c r="O57" s="128"/>
      <c r="P57" s="128"/>
      <c r="Q57" s="129" t="s">
        <v>70</v>
      </c>
      <c r="R57" s="129" t="s">
        <v>70</v>
      </c>
      <c r="S57" s="129" t="s">
        <v>70</v>
      </c>
      <c r="T57" s="129" t="s">
        <v>70</v>
      </c>
      <c r="U57" s="129" t="s">
        <v>70</v>
      </c>
      <c r="V57" s="129" t="s">
        <v>70</v>
      </c>
      <c r="W57" s="129" t="s">
        <v>70</v>
      </c>
      <c r="X57" s="129" t="s">
        <v>70</v>
      </c>
      <c r="Y57" s="129" t="s">
        <v>70</v>
      </c>
      <c r="Z57" s="130" t="s">
        <v>70</v>
      </c>
      <c r="AA57" s="94">
        <f>COUNTIF(O57:Z58,"=1")</f>
        <v>0</v>
      </c>
      <c r="AB57" s="94">
        <f>COUNTIF(O57:Z58,"=1")+COUNTIF(O57:Z58,"=0")</f>
        <v>0</v>
      </c>
      <c r="AC57" s="117" t="e">
        <f t="shared" ref="AC57" si="21">AA57/AB57</f>
        <v>#DIV/0!</v>
      </c>
    </row>
    <row r="58" spans="1:29" ht="26.1" customHeight="1" x14ac:dyDescent="0.15">
      <c r="A58" s="96" t="s">
        <v>60</v>
      </c>
      <c r="B58" s="122" t="s">
        <v>61</v>
      </c>
      <c r="C58" s="263"/>
      <c r="D58" s="125"/>
      <c r="E58" s="284"/>
      <c r="F58" s="322"/>
      <c r="G58" s="285"/>
      <c r="H58" s="285"/>
      <c r="I58" s="289"/>
      <c r="J58" s="264"/>
      <c r="K58" s="264"/>
      <c r="L58" s="264"/>
      <c r="M58" s="264"/>
      <c r="N58" s="128" t="s">
        <v>72</v>
      </c>
      <c r="O58" s="128"/>
      <c r="P58" s="128"/>
      <c r="Q58" s="129" t="s">
        <v>70</v>
      </c>
      <c r="R58" s="129" t="s">
        <v>70</v>
      </c>
      <c r="S58" s="129" t="s">
        <v>70</v>
      </c>
      <c r="T58" s="129" t="s">
        <v>70</v>
      </c>
      <c r="U58" s="129" t="s">
        <v>70</v>
      </c>
      <c r="V58" s="129" t="s">
        <v>70</v>
      </c>
      <c r="W58" s="129" t="s">
        <v>70</v>
      </c>
      <c r="X58" s="129" t="s">
        <v>70</v>
      </c>
      <c r="Y58" s="129" t="s">
        <v>70</v>
      </c>
      <c r="Z58" s="130" t="s">
        <v>70</v>
      </c>
      <c r="AA58" s="101"/>
      <c r="AB58" s="101"/>
      <c r="AC58" s="101"/>
    </row>
    <row r="59" spans="1:29" ht="26.1" customHeight="1" x14ac:dyDescent="0.15">
      <c r="A59" s="96" t="s">
        <v>60</v>
      </c>
      <c r="B59" s="122" t="s">
        <v>76</v>
      </c>
      <c r="C59" s="97"/>
      <c r="D59" s="24"/>
      <c r="E59" s="284" t="s">
        <v>102</v>
      </c>
      <c r="F59" s="316" t="s">
        <v>319</v>
      </c>
      <c r="G59" s="291" t="s">
        <v>320</v>
      </c>
      <c r="H59" s="293" t="s">
        <v>321</v>
      </c>
      <c r="I59" s="282" t="s">
        <v>322</v>
      </c>
      <c r="J59" s="275">
        <v>2</v>
      </c>
      <c r="K59" s="275">
        <v>2</v>
      </c>
      <c r="L59" s="275">
        <v>4</v>
      </c>
      <c r="M59" s="263" t="s">
        <v>81</v>
      </c>
      <c r="N59" s="121" t="s">
        <v>69</v>
      </c>
      <c r="O59" s="121"/>
      <c r="P59" s="94"/>
      <c r="Q59" s="116" t="s">
        <v>70</v>
      </c>
      <c r="R59" s="116" t="s">
        <v>70</v>
      </c>
      <c r="S59" s="116" t="s">
        <v>70</v>
      </c>
      <c r="T59" s="116" t="s">
        <v>70</v>
      </c>
      <c r="U59" s="116" t="s">
        <v>70</v>
      </c>
      <c r="V59" s="116" t="s">
        <v>70</v>
      </c>
      <c r="W59" s="116" t="s">
        <v>70</v>
      </c>
      <c r="X59" s="116" t="s">
        <v>70</v>
      </c>
      <c r="Y59" s="116" t="s">
        <v>70</v>
      </c>
      <c r="Z59" s="116" t="s">
        <v>70</v>
      </c>
      <c r="AA59" s="94">
        <f>COUNTIF(O59:Z60,"=1")</f>
        <v>0</v>
      </c>
      <c r="AB59" s="94">
        <f>COUNTIF(O59:Z60,"=1")+COUNTIF(O59:Z60,"=0")</f>
        <v>0</v>
      </c>
      <c r="AC59" s="117" t="e">
        <f t="shared" ref="AC59" si="22">AA59/AB59</f>
        <v>#DIV/0!</v>
      </c>
    </row>
    <row r="60" spans="1:29" ht="26.1" customHeight="1" x14ac:dyDescent="0.15">
      <c r="A60" s="96" t="s">
        <v>60</v>
      </c>
      <c r="B60" s="122" t="s">
        <v>76</v>
      </c>
      <c r="C60" s="97"/>
      <c r="D60" s="24"/>
      <c r="E60" s="284"/>
      <c r="F60" s="316"/>
      <c r="G60" s="291"/>
      <c r="H60" s="293"/>
      <c r="I60" s="283"/>
      <c r="J60" s="275"/>
      <c r="K60" s="275"/>
      <c r="L60" s="275"/>
      <c r="M60" s="263"/>
      <c r="N60" s="121" t="s">
        <v>72</v>
      </c>
      <c r="O60" s="121"/>
      <c r="P60" s="94"/>
      <c r="Q60" s="116" t="s">
        <v>70</v>
      </c>
      <c r="R60" s="116" t="s">
        <v>70</v>
      </c>
      <c r="S60" s="116" t="s">
        <v>70</v>
      </c>
      <c r="T60" s="116" t="s">
        <v>70</v>
      </c>
      <c r="U60" s="116" t="s">
        <v>70</v>
      </c>
      <c r="V60" s="116" t="s">
        <v>70</v>
      </c>
      <c r="W60" s="116" t="s">
        <v>70</v>
      </c>
      <c r="X60" s="116" t="s">
        <v>70</v>
      </c>
      <c r="Y60" s="116" t="s">
        <v>70</v>
      </c>
      <c r="Z60" s="116" t="s">
        <v>70</v>
      </c>
      <c r="AA60" s="101"/>
      <c r="AB60" s="101"/>
      <c r="AC60" s="101"/>
    </row>
    <row r="61" spans="1:29" s="122" customFormat="1" ht="26.1" customHeight="1" x14ac:dyDescent="0.15">
      <c r="A61" s="96" t="s">
        <v>85</v>
      </c>
      <c r="B61" s="122" t="s">
        <v>86</v>
      </c>
      <c r="C61" s="329" t="s">
        <v>323</v>
      </c>
      <c r="D61" s="23"/>
      <c r="E61" s="284" t="s">
        <v>102</v>
      </c>
      <c r="F61" s="311" t="s">
        <v>288</v>
      </c>
      <c r="G61" s="293" t="s">
        <v>324</v>
      </c>
      <c r="H61" s="293" t="s">
        <v>325</v>
      </c>
      <c r="I61" s="282" t="s">
        <v>322</v>
      </c>
      <c r="J61" s="267">
        <v>2</v>
      </c>
      <c r="K61" s="267">
        <v>4</v>
      </c>
      <c r="L61" s="267">
        <v>8</v>
      </c>
      <c r="M61" s="265" t="s">
        <v>81</v>
      </c>
      <c r="N61" s="94" t="s">
        <v>69</v>
      </c>
      <c r="O61" s="94"/>
      <c r="P61" s="94"/>
      <c r="Q61" s="94"/>
      <c r="R61" s="94"/>
      <c r="S61" s="116" t="s">
        <v>70</v>
      </c>
      <c r="T61" s="116" t="s">
        <v>70</v>
      </c>
      <c r="U61" s="116" t="s">
        <v>70</v>
      </c>
      <c r="V61" s="116" t="s">
        <v>70</v>
      </c>
      <c r="W61" s="116" t="s">
        <v>70</v>
      </c>
      <c r="X61" s="116" t="s">
        <v>70</v>
      </c>
      <c r="Y61" s="116" t="s">
        <v>70</v>
      </c>
      <c r="Z61" s="116" t="s">
        <v>70</v>
      </c>
      <c r="AA61" s="94">
        <f>COUNTIF(O61:Z62,"=1")</f>
        <v>0</v>
      </c>
      <c r="AB61" s="94">
        <f>COUNTIF(O61:Z62,"=1")+COUNTIF(O61:Z62,"=0")</f>
        <v>0</v>
      </c>
      <c r="AC61" s="117" t="e">
        <f t="shared" ref="AC61" si="23">AA61/AB61</f>
        <v>#DIV/0!</v>
      </c>
    </row>
    <row r="62" spans="1:29" s="122" customFormat="1" ht="26.1" customHeight="1" x14ac:dyDescent="0.15">
      <c r="A62" s="96" t="s">
        <v>85</v>
      </c>
      <c r="B62" s="122" t="s">
        <v>86</v>
      </c>
      <c r="C62" s="330"/>
      <c r="D62" s="24"/>
      <c r="E62" s="284"/>
      <c r="F62" s="311"/>
      <c r="G62" s="293"/>
      <c r="H62" s="293"/>
      <c r="I62" s="283"/>
      <c r="J62" s="267"/>
      <c r="K62" s="267"/>
      <c r="L62" s="267"/>
      <c r="M62" s="266"/>
      <c r="N62" s="94" t="s">
        <v>72</v>
      </c>
      <c r="O62" s="94"/>
      <c r="P62" s="94"/>
      <c r="Q62" s="94"/>
      <c r="R62" s="94"/>
      <c r="S62" s="116" t="s">
        <v>70</v>
      </c>
      <c r="T62" s="116" t="s">
        <v>70</v>
      </c>
      <c r="U62" s="116" t="s">
        <v>70</v>
      </c>
      <c r="V62" s="116" t="s">
        <v>70</v>
      </c>
      <c r="W62" s="116" t="s">
        <v>70</v>
      </c>
      <c r="X62" s="116" t="s">
        <v>70</v>
      </c>
      <c r="Y62" s="116" t="s">
        <v>70</v>
      </c>
      <c r="Z62" s="116" t="s">
        <v>70</v>
      </c>
      <c r="AA62" s="94"/>
      <c r="AB62" s="94"/>
      <c r="AC62" s="94"/>
    </row>
    <row r="63" spans="1:29" s="122" customFormat="1" ht="26.1" customHeight="1" x14ac:dyDescent="0.15">
      <c r="A63" s="96" t="s">
        <v>85</v>
      </c>
      <c r="B63" s="122" t="s">
        <v>86</v>
      </c>
      <c r="C63" s="330"/>
      <c r="D63" s="24"/>
      <c r="E63" s="284" t="s">
        <v>102</v>
      </c>
      <c r="F63" s="311" t="s">
        <v>288</v>
      </c>
      <c r="G63" s="293" t="s">
        <v>326</v>
      </c>
      <c r="H63" s="293" t="s">
        <v>327</v>
      </c>
      <c r="I63" s="282" t="s">
        <v>322</v>
      </c>
      <c r="J63" s="267">
        <v>2</v>
      </c>
      <c r="K63" s="267">
        <v>4</v>
      </c>
      <c r="L63" s="267">
        <v>8</v>
      </c>
      <c r="M63" s="265" t="s">
        <v>81</v>
      </c>
      <c r="N63" s="94" t="s">
        <v>69</v>
      </c>
      <c r="O63" s="94"/>
      <c r="P63" s="94"/>
      <c r="Q63" s="94"/>
      <c r="R63" s="94"/>
      <c r="S63" s="116" t="s">
        <v>70</v>
      </c>
      <c r="T63" s="116" t="s">
        <v>70</v>
      </c>
      <c r="U63" s="116" t="s">
        <v>70</v>
      </c>
      <c r="V63" s="116" t="s">
        <v>70</v>
      </c>
      <c r="W63" s="116" t="s">
        <v>70</v>
      </c>
      <c r="X63" s="116" t="s">
        <v>70</v>
      </c>
      <c r="Y63" s="116" t="s">
        <v>70</v>
      </c>
      <c r="Z63" s="116" t="s">
        <v>70</v>
      </c>
      <c r="AA63" s="94">
        <f>COUNTIF(O63:Z64,"=1")</f>
        <v>0</v>
      </c>
      <c r="AB63" s="94">
        <f>COUNTIF(O63:Z64,"=1")+COUNTIF(O63:Z64,"=0")</f>
        <v>0</v>
      </c>
      <c r="AC63" s="117" t="e">
        <f t="shared" ref="AC63" si="24">AA63/AB63</f>
        <v>#DIV/0!</v>
      </c>
    </row>
    <row r="64" spans="1:29" s="122" customFormat="1" ht="45" customHeight="1" x14ac:dyDescent="0.15">
      <c r="A64" s="96" t="s">
        <v>85</v>
      </c>
      <c r="B64" s="122" t="s">
        <v>86</v>
      </c>
      <c r="C64" s="330"/>
      <c r="D64" s="24"/>
      <c r="E64" s="284"/>
      <c r="F64" s="311"/>
      <c r="G64" s="293"/>
      <c r="H64" s="293"/>
      <c r="I64" s="283"/>
      <c r="J64" s="267"/>
      <c r="K64" s="267"/>
      <c r="L64" s="267"/>
      <c r="M64" s="266"/>
      <c r="N64" s="94" t="s">
        <v>72</v>
      </c>
      <c r="O64" s="94"/>
      <c r="P64" s="94"/>
      <c r="Q64" s="94"/>
      <c r="R64" s="94"/>
      <c r="S64" s="116" t="s">
        <v>70</v>
      </c>
      <c r="T64" s="116" t="s">
        <v>70</v>
      </c>
      <c r="U64" s="116" t="s">
        <v>70</v>
      </c>
      <c r="V64" s="116" t="s">
        <v>70</v>
      </c>
      <c r="W64" s="116" t="s">
        <v>70</v>
      </c>
      <c r="X64" s="116" t="s">
        <v>70</v>
      </c>
      <c r="Y64" s="116" t="s">
        <v>70</v>
      </c>
      <c r="Z64" s="116" t="s">
        <v>70</v>
      </c>
      <c r="AA64" s="94"/>
      <c r="AB64" s="94"/>
      <c r="AC64" s="94"/>
    </row>
    <row r="65" spans="1:29" ht="26.1" customHeight="1" x14ac:dyDescent="0.15">
      <c r="A65" s="96" t="s">
        <v>60</v>
      </c>
      <c r="B65" s="122" t="s">
        <v>76</v>
      </c>
      <c r="C65" s="326" t="s">
        <v>328</v>
      </c>
      <c r="D65" s="25"/>
      <c r="E65" s="284" t="s">
        <v>157</v>
      </c>
      <c r="F65" s="316" t="s">
        <v>329</v>
      </c>
      <c r="G65" s="291" t="s">
        <v>330</v>
      </c>
      <c r="H65" s="290" t="s">
        <v>488</v>
      </c>
      <c r="I65" s="282" t="s">
        <v>331</v>
      </c>
      <c r="J65" s="262">
        <v>4</v>
      </c>
      <c r="K65" s="262">
        <v>8</v>
      </c>
      <c r="L65" s="262">
        <v>16</v>
      </c>
      <c r="M65" s="263" t="s">
        <v>68</v>
      </c>
      <c r="N65" s="121" t="s">
        <v>69</v>
      </c>
      <c r="O65" s="121"/>
      <c r="P65" s="121"/>
      <c r="Q65" s="94"/>
      <c r="R65" s="94"/>
      <c r="S65" s="94"/>
      <c r="T65" s="94"/>
      <c r="U65" s="94"/>
      <c r="V65" s="94"/>
      <c r="W65" s="116" t="s">
        <v>70</v>
      </c>
      <c r="X65" s="116" t="s">
        <v>70</v>
      </c>
      <c r="Y65" s="116" t="s">
        <v>70</v>
      </c>
      <c r="Z65" s="116" t="s">
        <v>70</v>
      </c>
      <c r="AA65" s="94">
        <f>COUNTIF(O65:Z66,"=1")</f>
        <v>0</v>
      </c>
      <c r="AB65" s="94">
        <f>COUNTIF(O65:Z66,"=1")+COUNTIF(O65:Z66,"=0")</f>
        <v>0</v>
      </c>
      <c r="AC65" s="117" t="e">
        <f t="shared" ref="AC65" si="25">AA65/AB65</f>
        <v>#DIV/0!</v>
      </c>
    </row>
    <row r="66" spans="1:29" ht="23.25" customHeight="1" x14ac:dyDescent="0.15">
      <c r="A66" s="96" t="s">
        <v>60</v>
      </c>
      <c r="B66" s="122" t="s">
        <v>76</v>
      </c>
      <c r="C66" s="328"/>
      <c r="D66" s="26"/>
      <c r="E66" s="284"/>
      <c r="F66" s="316"/>
      <c r="G66" s="291"/>
      <c r="H66" s="290"/>
      <c r="I66" s="283"/>
      <c r="J66" s="262"/>
      <c r="K66" s="262"/>
      <c r="L66" s="262"/>
      <c r="M66" s="263"/>
      <c r="N66" s="121" t="s">
        <v>72</v>
      </c>
      <c r="O66" s="121"/>
      <c r="P66" s="121"/>
      <c r="Q66" s="94"/>
      <c r="R66" s="94"/>
      <c r="S66" s="94"/>
      <c r="T66" s="94"/>
      <c r="U66" s="94"/>
      <c r="V66" s="94"/>
      <c r="W66" s="116" t="s">
        <v>70</v>
      </c>
      <c r="X66" s="116" t="s">
        <v>70</v>
      </c>
      <c r="Y66" s="116" t="s">
        <v>70</v>
      </c>
      <c r="Z66" s="116" t="s">
        <v>70</v>
      </c>
      <c r="AA66" s="101"/>
      <c r="AB66" s="101"/>
      <c r="AC66" s="101"/>
    </row>
    <row r="67" spans="1:29" ht="23.25" customHeight="1" x14ac:dyDescent="0.15">
      <c r="A67" s="96" t="s">
        <v>159</v>
      </c>
      <c r="B67" s="122" t="s">
        <v>86</v>
      </c>
      <c r="C67" s="326" t="s">
        <v>160</v>
      </c>
      <c r="D67" s="25"/>
      <c r="E67" s="284" t="s">
        <v>157</v>
      </c>
      <c r="F67" s="316" t="s">
        <v>332</v>
      </c>
      <c r="G67" s="291" t="s">
        <v>333</v>
      </c>
      <c r="H67" s="290" t="s">
        <v>334</v>
      </c>
      <c r="I67" s="282"/>
      <c r="J67" s="262">
        <v>6</v>
      </c>
      <c r="K67" s="262">
        <v>12</v>
      </c>
      <c r="L67" s="262">
        <v>24</v>
      </c>
      <c r="M67" s="263" t="s">
        <v>81</v>
      </c>
      <c r="N67" s="121" t="s">
        <v>69</v>
      </c>
      <c r="O67" s="121"/>
      <c r="P67" s="121"/>
      <c r="Q67" s="94"/>
      <c r="R67" s="94"/>
      <c r="S67" s="94"/>
      <c r="T67" s="94"/>
      <c r="U67" s="94"/>
      <c r="V67" s="94"/>
      <c r="W67" s="94"/>
      <c r="X67" s="94"/>
      <c r="Y67" s="94"/>
      <c r="Z67" s="94"/>
      <c r="AA67" s="94">
        <f>COUNTIF(O67:Z68,"=1")</f>
        <v>0</v>
      </c>
      <c r="AB67" s="94">
        <f>COUNTIF(O67:Z68,"=1")+COUNTIF(O67:Z68,"=0")</f>
        <v>0</v>
      </c>
      <c r="AC67" s="117" t="e">
        <f t="shared" ref="AC67" si="26">AA67/AB67</f>
        <v>#DIV/0!</v>
      </c>
    </row>
    <row r="68" spans="1:29" ht="23.25" customHeight="1" x14ac:dyDescent="0.15">
      <c r="A68" s="96" t="s">
        <v>159</v>
      </c>
      <c r="B68" s="122" t="s">
        <v>86</v>
      </c>
      <c r="C68" s="328"/>
      <c r="D68" s="26"/>
      <c r="E68" s="284"/>
      <c r="F68" s="316"/>
      <c r="G68" s="291"/>
      <c r="H68" s="290"/>
      <c r="I68" s="283"/>
      <c r="J68" s="262"/>
      <c r="K68" s="262"/>
      <c r="L68" s="262"/>
      <c r="M68" s="263"/>
      <c r="N68" s="121" t="s">
        <v>72</v>
      </c>
      <c r="O68" s="121"/>
      <c r="P68" s="121"/>
      <c r="Q68" s="94"/>
      <c r="R68" s="94"/>
      <c r="S68" s="94"/>
      <c r="T68" s="94"/>
      <c r="U68" s="94"/>
      <c r="V68" s="94"/>
      <c r="W68" s="94"/>
      <c r="X68" s="94"/>
      <c r="Y68" s="94"/>
      <c r="Z68" s="94"/>
      <c r="AA68" s="101"/>
      <c r="AB68" s="101"/>
      <c r="AC68" s="101"/>
    </row>
    <row r="69" spans="1:29" ht="23.25" customHeight="1" x14ac:dyDescent="0.15">
      <c r="A69" s="96" t="s">
        <v>159</v>
      </c>
      <c r="B69" s="122" t="s">
        <v>86</v>
      </c>
      <c r="C69" s="326" t="s">
        <v>169</v>
      </c>
      <c r="D69" s="25"/>
      <c r="E69" s="284" t="s">
        <v>114</v>
      </c>
      <c r="F69" s="316" t="s">
        <v>332</v>
      </c>
      <c r="G69" s="308" t="s">
        <v>335</v>
      </c>
      <c r="H69" s="290" t="s">
        <v>336</v>
      </c>
      <c r="I69" s="282" t="s">
        <v>337</v>
      </c>
      <c r="J69" s="262">
        <v>2</v>
      </c>
      <c r="K69" s="262">
        <v>2</v>
      </c>
      <c r="L69" s="262">
        <v>4</v>
      </c>
      <c r="M69" s="263" t="s">
        <v>81</v>
      </c>
      <c r="N69" s="121" t="s">
        <v>69</v>
      </c>
      <c r="O69" s="121"/>
      <c r="P69" s="121"/>
      <c r="Q69" s="116" t="s">
        <v>70</v>
      </c>
      <c r="R69" s="116" t="s">
        <v>70</v>
      </c>
      <c r="S69" s="116" t="s">
        <v>70</v>
      </c>
      <c r="T69" s="116" t="s">
        <v>70</v>
      </c>
      <c r="U69" s="116" t="s">
        <v>70</v>
      </c>
      <c r="V69" s="116" t="s">
        <v>70</v>
      </c>
      <c r="W69" s="116" t="s">
        <v>70</v>
      </c>
      <c r="X69" s="116" t="s">
        <v>70</v>
      </c>
      <c r="Y69" s="116" t="s">
        <v>70</v>
      </c>
      <c r="Z69" s="116" t="s">
        <v>70</v>
      </c>
      <c r="AA69" s="94">
        <f>COUNTIF(O69:Z70,"=1")</f>
        <v>0</v>
      </c>
      <c r="AB69" s="94">
        <f>COUNTIF(O69:Z70,"=1")+COUNTIF(O69:Z70,"=0")</f>
        <v>0</v>
      </c>
      <c r="AC69" s="117" t="e">
        <f t="shared" ref="AC69" si="27">AA69/AB69</f>
        <v>#DIV/0!</v>
      </c>
    </row>
    <row r="70" spans="1:29" ht="23.25" customHeight="1" x14ac:dyDescent="0.15">
      <c r="A70" s="96" t="s">
        <v>159</v>
      </c>
      <c r="B70" s="122" t="s">
        <v>86</v>
      </c>
      <c r="C70" s="328"/>
      <c r="D70" s="26"/>
      <c r="E70" s="284"/>
      <c r="F70" s="316"/>
      <c r="G70" s="308"/>
      <c r="H70" s="290"/>
      <c r="I70" s="283"/>
      <c r="J70" s="262"/>
      <c r="K70" s="262"/>
      <c r="L70" s="262"/>
      <c r="M70" s="263"/>
      <c r="N70" s="121" t="s">
        <v>72</v>
      </c>
      <c r="O70" s="121"/>
      <c r="P70" s="121"/>
      <c r="Q70" s="116" t="s">
        <v>70</v>
      </c>
      <c r="R70" s="116" t="s">
        <v>70</v>
      </c>
      <c r="S70" s="116" t="s">
        <v>70</v>
      </c>
      <c r="T70" s="116" t="s">
        <v>70</v>
      </c>
      <c r="U70" s="116" t="s">
        <v>70</v>
      </c>
      <c r="V70" s="116" t="s">
        <v>70</v>
      </c>
      <c r="W70" s="116" t="s">
        <v>70</v>
      </c>
      <c r="X70" s="116" t="s">
        <v>70</v>
      </c>
      <c r="Y70" s="116" t="s">
        <v>70</v>
      </c>
      <c r="Z70" s="116" t="s">
        <v>70</v>
      </c>
      <c r="AA70" s="101"/>
      <c r="AB70" s="101"/>
      <c r="AC70" s="101"/>
    </row>
    <row r="71" spans="1:29" ht="23.25" customHeight="1" x14ac:dyDescent="0.15">
      <c r="A71" s="96" t="s">
        <v>159</v>
      </c>
      <c r="B71" s="122" t="s">
        <v>86</v>
      </c>
      <c r="C71" s="326" t="s">
        <v>171</v>
      </c>
      <c r="D71" s="25"/>
      <c r="E71" s="284" t="s">
        <v>114</v>
      </c>
      <c r="F71" s="316" t="s">
        <v>332</v>
      </c>
      <c r="G71" s="308" t="s">
        <v>338</v>
      </c>
      <c r="H71" s="290" t="s">
        <v>339</v>
      </c>
      <c r="I71" s="282" t="s">
        <v>337</v>
      </c>
      <c r="J71" s="262">
        <v>2</v>
      </c>
      <c r="K71" s="262">
        <v>2</v>
      </c>
      <c r="L71" s="262">
        <v>4</v>
      </c>
      <c r="M71" s="263" t="s">
        <v>81</v>
      </c>
      <c r="N71" s="121" t="s">
        <v>69</v>
      </c>
      <c r="O71" s="121"/>
      <c r="P71" s="121"/>
      <c r="Q71" s="116" t="s">
        <v>70</v>
      </c>
      <c r="R71" s="116" t="s">
        <v>70</v>
      </c>
      <c r="S71" s="116" t="s">
        <v>70</v>
      </c>
      <c r="T71" s="116" t="s">
        <v>70</v>
      </c>
      <c r="U71" s="116" t="s">
        <v>70</v>
      </c>
      <c r="V71" s="116" t="s">
        <v>70</v>
      </c>
      <c r="W71" s="116" t="s">
        <v>70</v>
      </c>
      <c r="X71" s="116" t="s">
        <v>70</v>
      </c>
      <c r="Y71" s="116" t="s">
        <v>70</v>
      </c>
      <c r="Z71" s="116" t="s">
        <v>70</v>
      </c>
      <c r="AA71" s="94">
        <f>COUNTIF(O71:Z72,"=1")</f>
        <v>0</v>
      </c>
      <c r="AB71" s="94">
        <f>COUNTIF(O71:Z72,"=1")+COUNTIF(O71:Z72,"=0")</f>
        <v>0</v>
      </c>
      <c r="AC71" s="117" t="e">
        <f t="shared" ref="AC71" si="28">AA71/AB71</f>
        <v>#DIV/0!</v>
      </c>
    </row>
    <row r="72" spans="1:29" ht="23.25" customHeight="1" x14ac:dyDescent="0.15">
      <c r="A72" s="96" t="s">
        <v>159</v>
      </c>
      <c r="B72" s="122" t="s">
        <v>86</v>
      </c>
      <c r="C72" s="328"/>
      <c r="D72" s="26"/>
      <c r="E72" s="284"/>
      <c r="F72" s="316"/>
      <c r="G72" s="308"/>
      <c r="H72" s="290"/>
      <c r="I72" s="283"/>
      <c r="J72" s="262"/>
      <c r="K72" s="262"/>
      <c r="L72" s="262"/>
      <c r="M72" s="263"/>
      <c r="N72" s="121" t="s">
        <v>72</v>
      </c>
      <c r="O72" s="121"/>
      <c r="P72" s="121"/>
      <c r="Q72" s="116" t="s">
        <v>70</v>
      </c>
      <c r="R72" s="116" t="s">
        <v>70</v>
      </c>
      <c r="S72" s="116" t="s">
        <v>70</v>
      </c>
      <c r="T72" s="116" t="s">
        <v>70</v>
      </c>
      <c r="U72" s="116" t="s">
        <v>70</v>
      </c>
      <c r="V72" s="116" t="s">
        <v>70</v>
      </c>
      <c r="W72" s="116" t="s">
        <v>70</v>
      </c>
      <c r="X72" s="116" t="s">
        <v>70</v>
      </c>
      <c r="Y72" s="116" t="s">
        <v>70</v>
      </c>
      <c r="Z72" s="116" t="s">
        <v>70</v>
      </c>
      <c r="AA72" s="101"/>
      <c r="AB72" s="101"/>
      <c r="AC72" s="101"/>
    </row>
    <row r="73" spans="1:29" ht="23.25" customHeight="1" x14ac:dyDescent="0.15">
      <c r="A73" s="96" t="s">
        <v>228</v>
      </c>
      <c r="B73" s="122" t="s">
        <v>86</v>
      </c>
      <c r="C73" s="329" t="s">
        <v>340</v>
      </c>
      <c r="D73" s="23"/>
      <c r="E73" s="284" t="s">
        <v>157</v>
      </c>
      <c r="F73" s="316" t="s">
        <v>341</v>
      </c>
      <c r="G73" s="308" t="s">
        <v>342</v>
      </c>
      <c r="H73" s="293" t="s">
        <v>343</v>
      </c>
      <c r="I73" s="282"/>
      <c r="J73" s="264">
        <v>6</v>
      </c>
      <c r="K73" s="264">
        <v>12</v>
      </c>
      <c r="L73" s="264">
        <v>24</v>
      </c>
      <c r="M73" s="263" t="s">
        <v>81</v>
      </c>
      <c r="N73" s="121" t="s">
        <v>69</v>
      </c>
      <c r="O73" s="121"/>
      <c r="P73" s="121"/>
      <c r="Q73" s="94"/>
      <c r="R73" s="94"/>
      <c r="S73" s="94"/>
      <c r="T73" s="94"/>
      <c r="U73" s="94"/>
      <c r="V73" s="94"/>
      <c r="W73" s="94"/>
      <c r="X73" s="94"/>
      <c r="Y73" s="94"/>
      <c r="Z73" s="94"/>
      <c r="AA73" s="94">
        <f>COUNTIF(O73:Z74,"=1")</f>
        <v>0</v>
      </c>
      <c r="AB73" s="94">
        <f>COUNTIF(O73:Z74,"=1")+COUNTIF(O73:Z74,"=0")</f>
        <v>0</v>
      </c>
      <c r="AC73" s="117" t="e">
        <f t="shared" ref="AC73" si="29">AA73/AB73</f>
        <v>#DIV/0!</v>
      </c>
    </row>
    <row r="74" spans="1:29" ht="23.25" customHeight="1" x14ac:dyDescent="0.15">
      <c r="A74" s="96" t="s">
        <v>228</v>
      </c>
      <c r="B74" s="122" t="s">
        <v>86</v>
      </c>
      <c r="C74" s="330"/>
      <c r="D74" s="24"/>
      <c r="E74" s="284"/>
      <c r="F74" s="316"/>
      <c r="G74" s="308"/>
      <c r="H74" s="293"/>
      <c r="I74" s="283"/>
      <c r="J74" s="264"/>
      <c r="K74" s="264"/>
      <c r="L74" s="264"/>
      <c r="M74" s="263"/>
      <c r="N74" s="121" t="s">
        <v>72</v>
      </c>
      <c r="O74" s="121"/>
      <c r="P74" s="121"/>
      <c r="Q74" s="94"/>
      <c r="R74" s="94"/>
      <c r="S74" s="94"/>
      <c r="T74" s="94"/>
      <c r="U74" s="94"/>
      <c r="V74" s="94"/>
      <c r="W74" s="94"/>
      <c r="X74" s="94"/>
      <c r="Y74" s="94"/>
      <c r="Z74" s="94"/>
      <c r="AA74" s="101"/>
      <c r="AB74" s="101"/>
      <c r="AC74" s="101"/>
    </row>
    <row r="75" spans="1:29" ht="23.25" customHeight="1" x14ac:dyDescent="0.15">
      <c r="A75" s="96" t="s">
        <v>228</v>
      </c>
      <c r="B75" s="122" t="s">
        <v>86</v>
      </c>
      <c r="C75" s="327"/>
      <c r="D75" s="123"/>
      <c r="E75" s="284" t="s">
        <v>157</v>
      </c>
      <c r="F75" s="316"/>
      <c r="G75" s="308"/>
      <c r="H75" s="293" t="s">
        <v>344</v>
      </c>
      <c r="I75" s="282"/>
      <c r="J75" s="264">
        <v>6</v>
      </c>
      <c r="K75" s="264">
        <v>12</v>
      </c>
      <c r="L75" s="264">
        <v>24</v>
      </c>
      <c r="M75" s="263"/>
      <c r="N75" s="121" t="s">
        <v>69</v>
      </c>
      <c r="O75" s="121"/>
      <c r="P75" s="121"/>
      <c r="Q75" s="94"/>
      <c r="R75" s="94"/>
      <c r="S75" s="94"/>
      <c r="T75" s="94"/>
      <c r="U75" s="94"/>
      <c r="V75" s="94"/>
      <c r="W75" s="94"/>
      <c r="X75" s="94"/>
      <c r="Y75" s="94"/>
      <c r="Z75" s="94"/>
      <c r="AA75" s="94">
        <f>COUNTIF(O75:Z76,"=1")</f>
        <v>0</v>
      </c>
      <c r="AB75" s="94">
        <f>COUNTIF(O75:Z76,"=1")+COUNTIF(O75:Z76,"=0")</f>
        <v>0</v>
      </c>
      <c r="AC75" s="117" t="e">
        <f t="shared" ref="AC75" si="30">AA75/AB75</f>
        <v>#DIV/0!</v>
      </c>
    </row>
    <row r="76" spans="1:29" ht="23.25" customHeight="1" x14ac:dyDescent="0.15">
      <c r="A76" s="96" t="s">
        <v>228</v>
      </c>
      <c r="B76" s="122" t="s">
        <v>86</v>
      </c>
      <c r="C76" s="327"/>
      <c r="D76" s="123"/>
      <c r="E76" s="284"/>
      <c r="F76" s="316"/>
      <c r="G76" s="308"/>
      <c r="H76" s="293"/>
      <c r="I76" s="283"/>
      <c r="J76" s="264"/>
      <c r="K76" s="264"/>
      <c r="L76" s="264"/>
      <c r="M76" s="263"/>
      <c r="N76" s="121" t="s">
        <v>72</v>
      </c>
      <c r="O76" s="121"/>
      <c r="P76" s="121"/>
      <c r="Q76" s="94"/>
      <c r="R76" s="94"/>
      <c r="S76" s="94"/>
      <c r="T76" s="94"/>
      <c r="U76" s="94"/>
      <c r="V76" s="94"/>
      <c r="W76" s="94"/>
      <c r="X76" s="94"/>
      <c r="Y76" s="94"/>
      <c r="Z76" s="94"/>
      <c r="AA76" s="101"/>
      <c r="AB76" s="101"/>
      <c r="AC76" s="101"/>
    </row>
    <row r="77" spans="1:29" ht="23.25" customHeight="1" x14ac:dyDescent="0.15">
      <c r="A77" s="96"/>
      <c r="B77" s="122" t="s">
        <v>61</v>
      </c>
      <c r="C77" s="327"/>
      <c r="D77" s="123"/>
      <c r="E77" s="94"/>
      <c r="F77" s="316"/>
      <c r="G77" s="308"/>
      <c r="H77" s="306" t="s">
        <v>345</v>
      </c>
      <c r="I77" s="282"/>
      <c r="J77" s="264">
        <v>6</v>
      </c>
      <c r="K77" s="264">
        <v>12</v>
      </c>
      <c r="L77" s="264">
        <v>24</v>
      </c>
      <c r="M77" s="263" t="s">
        <v>68</v>
      </c>
      <c r="N77" s="121" t="s">
        <v>69</v>
      </c>
      <c r="O77" s="121"/>
      <c r="P77" s="121"/>
      <c r="Q77" s="94"/>
      <c r="R77" s="94"/>
      <c r="S77" s="94"/>
      <c r="T77" s="94"/>
      <c r="U77" s="94"/>
      <c r="V77" s="94"/>
      <c r="W77" s="94"/>
      <c r="X77" s="94"/>
      <c r="Y77" s="94"/>
      <c r="Z77" s="94"/>
      <c r="AA77" s="94">
        <f>COUNTIF(O77:Z78,"=1")</f>
        <v>0</v>
      </c>
      <c r="AB77" s="94">
        <f>COUNTIF(O77:Z78,"=1")+COUNTIF(O77:Z78,"=0")</f>
        <v>0</v>
      </c>
      <c r="AC77" s="117" t="e">
        <f t="shared" ref="AC77" si="31">AA77/AB77</f>
        <v>#DIV/0!</v>
      </c>
    </row>
    <row r="78" spans="1:29" ht="23.25" customHeight="1" x14ac:dyDescent="0.15">
      <c r="A78" s="96"/>
      <c r="B78" s="122" t="s">
        <v>61</v>
      </c>
      <c r="C78" s="327"/>
      <c r="D78" s="123"/>
      <c r="E78" s="94"/>
      <c r="F78" s="316"/>
      <c r="G78" s="308"/>
      <c r="H78" s="307"/>
      <c r="I78" s="283"/>
      <c r="J78" s="264"/>
      <c r="K78" s="264"/>
      <c r="L78" s="264"/>
      <c r="M78" s="263"/>
      <c r="N78" s="121" t="s">
        <v>72</v>
      </c>
      <c r="O78" s="121"/>
      <c r="P78" s="121"/>
      <c r="Q78" s="94"/>
      <c r="R78" s="94"/>
      <c r="S78" s="94"/>
      <c r="T78" s="94"/>
      <c r="U78" s="94"/>
      <c r="V78" s="94"/>
      <c r="W78" s="94"/>
      <c r="X78" s="94"/>
      <c r="Y78" s="94"/>
      <c r="Z78" s="94"/>
      <c r="AA78" s="101"/>
      <c r="AB78" s="101"/>
      <c r="AC78" s="101"/>
    </row>
    <row r="79" spans="1:29" ht="23.25" customHeight="1" x14ac:dyDescent="0.15">
      <c r="A79" s="96"/>
      <c r="B79" s="122" t="s">
        <v>61</v>
      </c>
      <c r="C79" s="327"/>
      <c r="D79" s="123"/>
      <c r="E79" s="94"/>
      <c r="F79" s="316"/>
      <c r="G79" s="308"/>
      <c r="H79" s="265" t="s">
        <v>346</v>
      </c>
      <c r="I79" s="282"/>
      <c r="J79" s="264">
        <v>6</v>
      </c>
      <c r="K79" s="264">
        <v>12</v>
      </c>
      <c r="L79" s="264">
        <v>24</v>
      </c>
      <c r="M79" s="263" t="s">
        <v>68</v>
      </c>
      <c r="N79" s="121" t="s">
        <v>69</v>
      </c>
      <c r="O79" s="121"/>
      <c r="P79" s="121"/>
      <c r="Q79" s="94"/>
      <c r="R79" s="94"/>
      <c r="S79" s="94"/>
      <c r="T79" s="94"/>
      <c r="U79" s="94"/>
      <c r="V79" s="94"/>
      <c r="W79" s="94"/>
      <c r="X79" s="94"/>
      <c r="Y79" s="94"/>
      <c r="Z79" s="94"/>
      <c r="AA79" s="94">
        <f>COUNTIF(O79:Z80,"=1")</f>
        <v>0</v>
      </c>
      <c r="AB79" s="94">
        <f>COUNTIF(O79:Z80,"=1")+COUNTIF(O79:Z80,"=0")</f>
        <v>0</v>
      </c>
      <c r="AC79" s="117" t="e">
        <f t="shared" ref="AC79" si="32">AA79/AB79</f>
        <v>#DIV/0!</v>
      </c>
    </row>
    <row r="80" spans="1:29" ht="23.25" customHeight="1" x14ac:dyDescent="0.15">
      <c r="A80" s="96"/>
      <c r="B80" s="122" t="s">
        <v>61</v>
      </c>
      <c r="C80" s="327"/>
      <c r="D80" s="123"/>
      <c r="E80" s="94"/>
      <c r="F80" s="316"/>
      <c r="G80" s="308"/>
      <c r="H80" s="296"/>
      <c r="I80" s="283"/>
      <c r="J80" s="264"/>
      <c r="K80" s="264"/>
      <c r="L80" s="264"/>
      <c r="M80" s="263"/>
      <c r="N80" s="121" t="s">
        <v>72</v>
      </c>
      <c r="O80" s="121"/>
      <c r="P80" s="121"/>
      <c r="Q80" s="94"/>
      <c r="R80" s="94"/>
      <c r="S80" s="94"/>
      <c r="T80" s="94"/>
      <c r="U80" s="94"/>
      <c r="V80" s="94"/>
      <c r="W80" s="94"/>
      <c r="X80" s="94"/>
      <c r="Y80" s="94"/>
      <c r="Z80" s="94"/>
      <c r="AA80" s="101"/>
      <c r="AB80" s="101"/>
      <c r="AC80" s="101"/>
    </row>
    <row r="81" spans="1:29" ht="23.25" customHeight="1" x14ac:dyDescent="0.15">
      <c r="A81" s="96" t="s">
        <v>60</v>
      </c>
      <c r="B81" s="122" t="s">
        <v>86</v>
      </c>
      <c r="C81" s="327"/>
      <c r="D81" s="123"/>
      <c r="E81" s="284" t="s">
        <v>157</v>
      </c>
      <c r="F81" s="316"/>
      <c r="G81" s="308"/>
      <c r="H81" s="293" t="s">
        <v>347</v>
      </c>
      <c r="I81" s="282"/>
      <c r="J81" s="262">
        <v>6</v>
      </c>
      <c r="K81" s="262">
        <v>12</v>
      </c>
      <c r="L81" s="262">
        <v>24</v>
      </c>
      <c r="M81" s="263" t="s">
        <v>68</v>
      </c>
      <c r="N81" s="121" t="s">
        <v>69</v>
      </c>
      <c r="O81" s="121"/>
      <c r="P81" s="121"/>
      <c r="Q81" s="94"/>
      <c r="R81" s="94"/>
      <c r="S81" s="94"/>
      <c r="T81" s="94"/>
      <c r="U81" s="94"/>
      <c r="V81" s="94"/>
      <c r="W81" s="94"/>
      <c r="X81" s="94"/>
      <c r="Y81" s="94"/>
      <c r="Z81" s="94"/>
      <c r="AA81" s="94">
        <f>COUNTIF(O81:Z82,"=1")</f>
        <v>0</v>
      </c>
      <c r="AB81" s="94">
        <f>COUNTIF(O81:Z82,"=1")+COUNTIF(O81:Z82,"=0")</f>
        <v>0</v>
      </c>
      <c r="AC81" s="117" t="e">
        <f t="shared" ref="AC81" si="33">AA81/AB81</f>
        <v>#DIV/0!</v>
      </c>
    </row>
    <row r="82" spans="1:29" ht="23.25" customHeight="1" x14ac:dyDescent="0.15">
      <c r="A82" s="96" t="s">
        <v>60</v>
      </c>
      <c r="B82" s="122" t="s">
        <v>86</v>
      </c>
      <c r="C82" s="327"/>
      <c r="D82" s="123"/>
      <c r="E82" s="284"/>
      <c r="F82" s="316"/>
      <c r="G82" s="308"/>
      <c r="H82" s="293"/>
      <c r="I82" s="283"/>
      <c r="J82" s="262"/>
      <c r="K82" s="262"/>
      <c r="L82" s="262"/>
      <c r="M82" s="263"/>
      <c r="N82" s="121" t="s">
        <v>72</v>
      </c>
      <c r="O82" s="121"/>
      <c r="P82" s="121"/>
      <c r="Q82" s="94"/>
      <c r="R82" s="94"/>
      <c r="S82" s="94"/>
      <c r="T82" s="94"/>
      <c r="U82" s="94"/>
      <c r="V82" s="94"/>
      <c r="W82" s="94"/>
      <c r="X82" s="94"/>
      <c r="Y82" s="94"/>
      <c r="Z82" s="94"/>
      <c r="AA82" s="101"/>
      <c r="AB82" s="101"/>
      <c r="AC82" s="101"/>
    </row>
    <row r="83" spans="1:29" ht="23.25" customHeight="1" x14ac:dyDescent="0.15">
      <c r="A83" s="96" t="s">
        <v>60</v>
      </c>
      <c r="B83" s="122" t="s">
        <v>61</v>
      </c>
      <c r="C83" s="327"/>
      <c r="D83" s="123"/>
      <c r="E83" s="284" t="s">
        <v>185</v>
      </c>
      <c r="F83" s="320" t="s">
        <v>186</v>
      </c>
      <c r="G83" s="292" t="s">
        <v>187</v>
      </c>
      <c r="H83" s="292" t="s">
        <v>489</v>
      </c>
      <c r="I83" s="288" t="s">
        <v>348</v>
      </c>
      <c r="J83" s="262">
        <v>6</v>
      </c>
      <c r="K83" s="262">
        <v>12</v>
      </c>
      <c r="L83" s="262">
        <v>24</v>
      </c>
      <c r="M83" s="263" t="s">
        <v>68</v>
      </c>
      <c r="N83" s="121" t="s">
        <v>69</v>
      </c>
      <c r="O83" s="101"/>
      <c r="P83" s="101"/>
      <c r="Q83" s="94"/>
      <c r="R83" s="94"/>
      <c r="S83" s="94"/>
      <c r="T83" s="94"/>
      <c r="U83" s="94"/>
      <c r="V83" s="94"/>
      <c r="W83" s="94"/>
      <c r="X83" s="94"/>
      <c r="Y83" s="94"/>
      <c r="Z83" s="94"/>
      <c r="AA83" s="94">
        <f>COUNTIF(O83:Z84,"=1")</f>
        <v>0</v>
      </c>
      <c r="AB83" s="94">
        <f>COUNTIF(O83:Z84,"=1")+COUNTIF(O83:Z84,"=0")</f>
        <v>0</v>
      </c>
      <c r="AC83" s="117" t="e">
        <f t="shared" ref="AC83" si="34">AA83/AB83</f>
        <v>#DIV/0!</v>
      </c>
    </row>
    <row r="84" spans="1:29" ht="23.25" customHeight="1" x14ac:dyDescent="0.15">
      <c r="A84" s="96" t="s">
        <v>60</v>
      </c>
      <c r="B84" s="122" t="s">
        <v>61</v>
      </c>
      <c r="C84" s="327"/>
      <c r="D84" s="123"/>
      <c r="E84" s="284"/>
      <c r="F84" s="320"/>
      <c r="G84" s="292"/>
      <c r="H84" s="292"/>
      <c r="I84" s="289"/>
      <c r="J84" s="263"/>
      <c r="K84" s="263"/>
      <c r="L84" s="262"/>
      <c r="M84" s="263"/>
      <c r="N84" s="121" t="s">
        <v>72</v>
      </c>
      <c r="O84" s="101"/>
      <c r="P84" s="101"/>
      <c r="Q84" s="94"/>
      <c r="R84" s="94"/>
      <c r="S84" s="94"/>
      <c r="T84" s="94"/>
      <c r="U84" s="94"/>
      <c r="V84" s="94"/>
      <c r="W84" s="94"/>
      <c r="X84" s="94"/>
      <c r="Y84" s="94"/>
      <c r="Z84" s="94"/>
      <c r="AA84" s="101"/>
      <c r="AB84" s="101"/>
      <c r="AC84" s="101"/>
    </row>
    <row r="85" spans="1:29" ht="24" customHeight="1" x14ac:dyDescent="0.15">
      <c r="A85" s="96"/>
      <c r="B85" s="122" t="s">
        <v>61</v>
      </c>
      <c r="C85" s="131"/>
      <c r="D85" s="123"/>
      <c r="E85" s="324" t="s">
        <v>185</v>
      </c>
      <c r="F85" s="197" t="s">
        <v>189</v>
      </c>
      <c r="G85" s="313" t="s">
        <v>418</v>
      </c>
      <c r="H85" s="197" t="s">
        <v>190</v>
      </c>
      <c r="I85" s="197" t="s">
        <v>349</v>
      </c>
      <c r="J85" s="264">
        <v>6</v>
      </c>
      <c r="K85" s="264">
        <v>6</v>
      </c>
      <c r="L85" s="264">
        <v>12</v>
      </c>
      <c r="M85" s="263" t="s">
        <v>68</v>
      </c>
      <c r="N85" s="121" t="s">
        <v>69</v>
      </c>
      <c r="O85" s="121"/>
      <c r="P85" s="121"/>
      <c r="Q85" s="121"/>
      <c r="R85" s="121"/>
      <c r="S85" s="121"/>
      <c r="T85" s="121"/>
      <c r="U85" s="116" t="s">
        <v>70</v>
      </c>
      <c r="V85" s="116" t="s">
        <v>70</v>
      </c>
      <c r="W85" s="116" t="s">
        <v>70</v>
      </c>
      <c r="X85" s="116" t="s">
        <v>70</v>
      </c>
      <c r="Y85" s="116" t="s">
        <v>70</v>
      </c>
      <c r="Z85" s="116" t="s">
        <v>70</v>
      </c>
      <c r="AA85" s="94">
        <f>COUNTIF(O85:Z86,"=1")</f>
        <v>0</v>
      </c>
      <c r="AB85" s="94">
        <f>COUNTIF(O85:Z86,"=1")+COUNTIF(O85:Z86,"=0")</f>
        <v>0</v>
      </c>
      <c r="AC85" s="117" t="e">
        <f t="shared" ref="AC85" si="35">AA85/AB85</f>
        <v>#DIV/0!</v>
      </c>
    </row>
    <row r="86" spans="1:29" ht="24" customHeight="1" x14ac:dyDescent="0.15">
      <c r="A86" s="96"/>
      <c r="B86" s="122" t="s">
        <v>61</v>
      </c>
      <c r="C86" s="131"/>
      <c r="D86" s="123"/>
      <c r="E86" s="325"/>
      <c r="F86" s="197" t="s">
        <v>189</v>
      </c>
      <c r="G86" s="313"/>
      <c r="H86" s="197"/>
      <c r="I86" s="197"/>
      <c r="J86" s="264"/>
      <c r="K86" s="264"/>
      <c r="L86" s="264"/>
      <c r="M86" s="263"/>
      <c r="N86" s="121" t="s">
        <v>72</v>
      </c>
      <c r="O86" s="121"/>
      <c r="P86" s="121"/>
      <c r="Q86" s="121"/>
      <c r="R86" s="121"/>
      <c r="S86" s="121"/>
      <c r="T86" s="121"/>
      <c r="U86" s="116" t="s">
        <v>70</v>
      </c>
      <c r="V86" s="116" t="s">
        <v>70</v>
      </c>
      <c r="W86" s="116" t="s">
        <v>70</v>
      </c>
      <c r="X86" s="116" t="s">
        <v>70</v>
      </c>
      <c r="Y86" s="116" t="s">
        <v>70</v>
      </c>
      <c r="Z86" s="116" t="s">
        <v>70</v>
      </c>
      <c r="AA86" s="101"/>
      <c r="AB86" s="101"/>
      <c r="AC86" s="101"/>
    </row>
    <row r="87" spans="1:29" ht="24" customHeight="1" x14ac:dyDescent="0.15">
      <c r="A87" s="96" t="s">
        <v>60</v>
      </c>
      <c r="B87" s="122" t="s">
        <v>61</v>
      </c>
      <c r="C87" s="131"/>
      <c r="D87" s="123"/>
      <c r="E87" s="279" t="s">
        <v>185</v>
      </c>
      <c r="F87" s="320" t="s">
        <v>192</v>
      </c>
      <c r="G87" s="314" t="s">
        <v>350</v>
      </c>
      <c r="H87" s="292" t="s">
        <v>490</v>
      </c>
      <c r="I87" s="288" t="s">
        <v>351</v>
      </c>
      <c r="J87" s="262">
        <v>4</v>
      </c>
      <c r="K87" s="262">
        <v>4</v>
      </c>
      <c r="L87" s="267">
        <v>8</v>
      </c>
      <c r="M87" s="263" t="s">
        <v>68</v>
      </c>
      <c r="N87" s="132" t="s">
        <v>69</v>
      </c>
      <c r="O87" s="94"/>
      <c r="P87" s="94"/>
      <c r="Q87" s="94"/>
      <c r="R87" s="94"/>
      <c r="S87" s="116" t="s">
        <v>70</v>
      </c>
      <c r="T87" s="116" t="s">
        <v>70</v>
      </c>
      <c r="U87" s="116" t="s">
        <v>70</v>
      </c>
      <c r="V87" s="116" t="s">
        <v>70</v>
      </c>
      <c r="W87" s="116" t="s">
        <v>70</v>
      </c>
      <c r="X87" s="116" t="s">
        <v>70</v>
      </c>
      <c r="Y87" s="116" t="s">
        <v>70</v>
      </c>
      <c r="Z87" s="116" t="s">
        <v>70</v>
      </c>
      <c r="AA87" s="94">
        <f>COUNTIF(O87:Z88,"=1")</f>
        <v>0</v>
      </c>
      <c r="AB87" s="94">
        <f>COUNTIF(O87:Z88,"=1")+COUNTIF(O87:Z88,"=0")</f>
        <v>0</v>
      </c>
      <c r="AC87" s="117" t="e">
        <f t="shared" ref="AC87" si="36">AA87/AB87</f>
        <v>#DIV/0!</v>
      </c>
    </row>
    <row r="88" spans="1:29" ht="110.1" customHeight="1" x14ac:dyDescent="0.15">
      <c r="A88" s="96" t="s">
        <v>60</v>
      </c>
      <c r="B88" s="122" t="s">
        <v>61</v>
      </c>
      <c r="C88" s="131"/>
      <c r="D88" s="123"/>
      <c r="E88" s="279"/>
      <c r="F88" s="320"/>
      <c r="G88" s="315"/>
      <c r="H88" s="292"/>
      <c r="I88" s="289"/>
      <c r="J88" s="263"/>
      <c r="K88" s="263"/>
      <c r="L88" s="267"/>
      <c r="M88" s="263"/>
      <c r="N88" s="132" t="s">
        <v>72</v>
      </c>
      <c r="O88" s="94"/>
      <c r="P88" s="94"/>
      <c r="Q88" s="94"/>
      <c r="R88" s="94"/>
      <c r="S88" s="116" t="s">
        <v>70</v>
      </c>
      <c r="T88" s="116" t="s">
        <v>70</v>
      </c>
      <c r="U88" s="116" t="s">
        <v>70</v>
      </c>
      <c r="V88" s="116" t="s">
        <v>70</v>
      </c>
      <c r="W88" s="116" t="s">
        <v>70</v>
      </c>
      <c r="X88" s="116" t="s">
        <v>70</v>
      </c>
      <c r="Y88" s="116" t="s">
        <v>70</v>
      </c>
      <c r="Z88" s="116" t="s">
        <v>70</v>
      </c>
      <c r="AA88" s="101"/>
      <c r="AB88" s="101"/>
      <c r="AC88" s="101"/>
    </row>
    <row r="89" spans="1:29" ht="24" customHeight="1" x14ac:dyDescent="0.15">
      <c r="A89" s="96" t="s">
        <v>60</v>
      </c>
      <c r="B89" s="122" t="s">
        <v>86</v>
      </c>
      <c r="C89" s="329" t="s">
        <v>352</v>
      </c>
      <c r="D89" s="23"/>
      <c r="E89" s="279" t="s">
        <v>185</v>
      </c>
      <c r="F89" s="290" t="s">
        <v>195</v>
      </c>
      <c r="G89" s="291" t="s">
        <v>196</v>
      </c>
      <c r="H89" s="290" t="s">
        <v>197</v>
      </c>
      <c r="I89" s="282" t="s">
        <v>353</v>
      </c>
      <c r="J89" s="262">
        <v>6</v>
      </c>
      <c r="K89" s="262">
        <v>6</v>
      </c>
      <c r="L89" s="267">
        <v>12</v>
      </c>
      <c r="M89" s="263" t="s">
        <v>68</v>
      </c>
      <c r="N89" s="121" t="s">
        <v>69</v>
      </c>
      <c r="O89" s="94"/>
      <c r="P89" s="94"/>
      <c r="Q89" s="94"/>
      <c r="R89" s="94"/>
      <c r="S89" s="94"/>
      <c r="T89" s="94"/>
      <c r="U89" s="116" t="s">
        <v>70</v>
      </c>
      <c r="V89" s="116" t="s">
        <v>70</v>
      </c>
      <c r="W89" s="116" t="s">
        <v>70</v>
      </c>
      <c r="X89" s="116" t="s">
        <v>70</v>
      </c>
      <c r="Y89" s="116" t="s">
        <v>70</v>
      </c>
      <c r="Z89" s="116" t="s">
        <v>70</v>
      </c>
      <c r="AA89" s="94">
        <f>COUNTIF(O89:Z90,"=1")</f>
        <v>0</v>
      </c>
      <c r="AB89" s="94">
        <f>COUNTIF(O89:Z90,"=1")+COUNTIF(O89:Z90,"=0")</f>
        <v>0</v>
      </c>
      <c r="AC89" s="117" t="e">
        <f t="shared" ref="AC89" si="37">AA89/AB89</f>
        <v>#DIV/0!</v>
      </c>
    </row>
    <row r="90" spans="1:29" ht="24" customHeight="1" x14ac:dyDescent="0.15">
      <c r="A90" s="96" t="s">
        <v>60</v>
      </c>
      <c r="B90" s="122" t="s">
        <v>86</v>
      </c>
      <c r="C90" s="330"/>
      <c r="D90" s="24"/>
      <c r="E90" s="279"/>
      <c r="F90" s="290"/>
      <c r="G90" s="291"/>
      <c r="H90" s="291"/>
      <c r="I90" s="283"/>
      <c r="J90" s="263"/>
      <c r="K90" s="263"/>
      <c r="L90" s="267"/>
      <c r="M90" s="263"/>
      <c r="N90" s="121" t="s">
        <v>72</v>
      </c>
      <c r="O90" s="121"/>
      <c r="P90" s="121"/>
      <c r="Q90" s="94"/>
      <c r="R90" s="94"/>
      <c r="S90" s="94"/>
      <c r="T90" s="94"/>
      <c r="U90" s="116" t="s">
        <v>70</v>
      </c>
      <c r="V90" s="116" t="s">
        <v>70</v>
      </c>
      <c r="W90" s="116" t="s">
        <v>70</v>
      </c>
      <c r="X90" s="116" t="s">
        <v>70</v>
      </c>
      <c r="Y90" s="116" t="s">
        <v>70</v>
      </c>
      <c r="Z90" s="116" t="s">
        <v>70</v>
      </c>
      <c r="AA90" s="101"/>
      <c r="AB90" s="101"/>
      <c r="AC90" s="101"/>
    </row>
    <row r="91" spans="1:29" ht="24" customHeight="1" x14ac:dyDescent="0.15">
      <c r="A91" s="96" t="s">
        <v>60</v>
      </c>
      <c r="B91" s="122" t="s">
        <v>86</v>
      </c>
      <c r="C91" s="330"/>
      <c r="D91" s="24"/>
      <c r="E91" s="279" t="s">
        <v>185</v>
      </c>
      <c r="F91" s="290" t="s">
        <v>195</v>
      </c>
      <c r="G91" s="291"/>
      <c r="H91" s="290" t="s">
        <v>198</v>
      </c>
      <c r="I91" s="282" t="s">
        <v>353</v>
      </c>
      <c r="J91" s="262">
        <v>6</v>
      </c>
      <c r="K91" s="262">
        <v>6</v>
      </c>
      <c r="L91" s="267">
        <v>12</v>
      </c>
      <c r="M91" s="263"/>
      <c r="N91" s="121" t="s">
        <v>69</v>
      </c>
      <c r="O91" s="121"/>
      <c r="P91" s="121"/>
      <c r="Q91" s="94"/>
      <c r="R91" s="94"/>
      <c r="S91" s="94"/>
      <c r="T91" s="94"/>
      <c r="U91" s="116" t="s">
        <v>70</v>
      </c>
      <c r="V91" s="116" t="s">
        <v>70</v>
      </c>
      <c r="W91" s="116" t="s">
        <v>70</v>
      </c>
      <c r="X91" s="116" t="s">
        <v>70</v>
      </c>
      <c r="Y91" s="116" t="s">
        <v>70</v>
      </c>
      <c r="Z91" s="116" t="s">
        <v>70</v>
      </c>
      <c r="AA91" s="94">
        <f>COUNTIF(O91:Z92,"=1")</f>
        <v>0</v>
      </c>
      <c r="AB91" s="94">
        <f>COUNTIF(O91:Z92,"=1")+COUNTIF(O91:Z92,"=0")</f>
        <v>0</v>
      </c>
      <c r="AC91" s="117" t="e">
        <f t="shared" ref="AC91" si="38">AA91/AB91</f>
        <v>#DIV/0!</v>
      </c>
    </row>
    <row r="92" spans="1:29" ht="24" customHeight="1" x14ac:dyDescent="0.15">
      <c r="A92" s="96" t="s">
        <v>60</v>
      </c>
      <c r="B92" s="122" t="s">
        <v>86</v>
      </c>
      <c r="C92" s="330"/>
      <c r="D92" s="24"/>
      <c r="E92" s="279"/>
      <c r="F92" s="290"/>
      <c r="G92" s="291"/>
      <c r="H92" s="291"/>
      <c r="I92" s="283"/>
      <c r="J92" s="263"/>
      <c r="K92" s="263"/>
      <c r="L92" s="267"/>
      <c r="M92" s="263"/>
      <c r="N92" s="121" t="s">
        <v>72</v>
      </c>
      <c r="O92" s="121"/>
      <c r="P92" s="121"/>
      <c r="Q92" s="94"/>
      <c r="R92" s="94"/>
      <c r="S92" s="94"/>
      <c r="T92" s="94"/>
      <c r="U92" s="116" t="s">
        <v>70</v>
      </c>
      <c r="V92" s="116" t="s">
        <v>70</v>
      </c>
      <c r="W92" s="116" t="s">
        <v>70</v>
      </c>
      <c r="X92" s="116" t="s">
        <v>70</v>
      </c>
      <c r="Y92" s="116" t="s">
        <v>70</v>
      </c>
      <c r="Z92" s="116" t="s">
        <v>70</v>
      </c>
      <c r="AA92" s="101"/>
      <c r="AB92" s="101"/>
      <c r="AC92" s="101"/>
    </row>
    <row r="93" spans="1:29" ht="24" customHeight="1" x14ac:dyDescent="0.15">
      <c r="A93" s="96" t="s">
        <v>60</v>
      </c>
      <c r="B93" s="122" t="s">
        <v>86</v>
      </c>
      <c r="C93" s="329" t="s">
        <v>354</v>
      </c>
      <c r="D93" s="23"/>
      <c r="E93" s="279" t="s">
        <v>185</v>
      </c>
      <c r="F93" s="316" t="s">
        <v>195</v>
      </c>
      <c r="G93" s="291" t="s">
        <v>200</v>
      </c>
      <c r="H93" s="290" t="s">
        <v>201</v>
      </c>
      <c r="I93" s="282" t="s">
        <v>355</v>
      </c>
      <c r="J93" s="262">
        <v>6</v>
      </c>
      <c r="K93" s="262">
        <v>6</v>
      </c>
      <c r="L93" s="267">
        <v>12</v>
      </c>
      <c r="M93" s="263" t="s">
        <v>68</v>
      </c>
      <c r="N93" s="121" t="s">
        <v>69</v>
      </c>
      <c r="O93" s="101"/>
      <c r="P93" s="101"/>
      <c r="Q93" s="94"/>
      <c r="R93" s="94"/>
      <c r="S93" s="94"/>
      <c r="T93" s="94"/>
      <c r="U93" s="116" t="s">
        <v>70</v>
      </c>
      <c r="V93" s="116" t="s">
        <v>70</v>
      </c>
      <c r="W93" s="116" t="s">
        <v>70</v>
      </c>
      <c r="X93" s="116" t="s">
        <v>70</v>
      </c>
      <c r="Y93" s="116" t="s">
        <v>70</v>
      </c>
      <c r="Z93" s="116" t="s">
        <v>70</v>
      </c>
      <c r="AA93" s="94">
        <f>COUNTIF(O93:Z94,"=1")</f>
        <v>0</v>
      </c>
      <c r="AB93" s="94">
        <f>COUNTIF(O93:Z94,"=1")+COUNTIF(O93:Z94,"=0")</f>
        <v>0</v>
      </c>
      <c r="AC93" s="117" t="e">
        <f t="shared" ref="AC93" si="39">AA93/AB93</f>
        <v>#DIV/0!</v>
      </c>
    </row>
    <row r="94" spans="1:29" ht="24" customHeight="1" x14ac:dyDescent="0.15">
      <c r="A94" s="96" t="s">
        <v>60</v>
      </c>
      <c r="B94" s="122" t="s">
        <v>86</v>
      </c>
      <c r="C94" s="330"/>
      <c r="D94" s="24"/>
      <c r="E94" s="279"/>
      <c r="F94" s="316"/>
      <c r="G94" s="291"/>
      <c r="H94" s="291"/>
      <c r="I94" s="283"/>
      <c r="J94" s="263"/>
      <c r="K94" s="263"/>
      <c r="L94" s="267"/>
      <c r="M94" s="263"/>
      <c r="N94" s="121" t="s">
        <v>72</v>
      </c>
      <c r="O94" s="101"/>
      <c r="P94" s="101"/>
      <c r="Q94" s="94"/>
      <c r="R94" s="94"/>
      <c r="S94" s="94"/>
      <c r="T94" s="94"/>
      <c r="U94" s="116" t="s">
        <v>70</v>
      </c>
      <c r="V94" s="116" t="s">
        <v>70</v>
      </c>
      <c r="W94" s="116" t="s">
        <v>70</v>
      </c>
      <c r="X94" s="116" t="s">
        <v>70</v>
      </c>
      <c r="Y94" s="116" t="s">
        <v>70</v>
      </c>
      <c r="Z94" s="116" t="s">
        <v>70</v>
      </c>
      <c r="AA94" s="101"/>
      <c r="AB94" s="101"/>
      <c r="AC94" s="101"/>
    </row>
    <row r="95" spans="1:29" ht="24" customHeight="1" x14ac:dyDescent="0.15">
      <c r="A95" s="96" t="s">
        <v>264</v>
      </c>
      <c r="B95" s="122" t="s">
        <v>86</v>
      </c>
      <c r="C95" s="330"/>
      <c r="D95" s="24"/>
      <c r="E95" s="279" t="s">
        <v>185</v>
      </c>
      <c r="F95" s="316"/>
      <c r="G95" s="291"/>
      <c r="H95" s="290" t="s">
        <v>356</v>
      </c>
      <c r="I95" s="282" t="s">
        <v>355</v>
      </c>
      <c r="J95" s="262">
        <v>6</v>
      </c>
      <c r="K95" s="262">
        <v>12</v>
      </c>
      <c r="L95" s="267">
        <v>24</v>
      </c>
      <c r="M95" s="263"/>
      <c r="N95" s="121" t="s">
        <v>69</v>
      </c>
      <c r="O95" s="101"/>
      <c r="P95" s="101"/>
      <c r="Q95" s="94"/>
      <c r="R95" s="94"/>
      <c r="S95" s="94"/>
      <c r="T95" s="94"/>
      <c r="U95" s="94"/>
      <c r="V95" s="94"/>
      <c r="W95" s="94"/>
      <c r="X95" s="94"/>
      <c r="Y95" s="94"/>
      <c r="Z95" s="94"/>
      <c r="AA95" s="94">
        <f>COUNTIF(O95:Z96,"=1")</f>
        <v>0</v>
      </c>
      <c r="AB95" s="94">
        <f>COUNTIF(O95:Z96,"=1")+COUNTIF(O95:Z96,"=0")</f>
        <v>0</v>
      </c>
      <c r="AC95" s="117" t="e">
        <f t="shared" ref="AC95" si="40">AA95/AB95</f>
        <v>#DIV/0!</v>
      </c>
    </row>
    <row r="96" spans="1:29" ht="24" customHeight="1" x14ac:dyDescent="0.15">
      <c r="A96" s="96" t="s">
        <v>264</v>
      </c>
      <c r="B96" s="122" t="s">
        <v>86</v>
      </c>
      <c r="C96" s="330"/>
      <c r="D96" s="24"/>
      <c r="E96" s="279"/>
      <c r="F96" s="316"/>
      <c r="G96" s="291"/>
      <c r="H96" s="291"/>
      <c r="I96" s="283"/>
      <c r="J96" s="263"/>
      <c r="K96" s="263"/>
      <c r="L96" s="267"/>
      <c r="M96" s="263"/>
      <c r="N96" s="121" t="s">
        <v>72</v>
      </c>
      <c r="O96" s="101"/>
      <c r="P96" s="101"/>
      <c r="Q96" s="94"/>
      <c r="R96" s="94"/>
      <c r="S96" s="94"/>
      <c r="T96" s="94"/>
      <c r="U96" s="94"/>
      <c r="V96" s="94"/>
      <c r="W96" s="94"/>
      <c r="X96" s="94"/>
      <c r="Y96" s="94"/>
      <c r="Z96" s="94"/>
      <c r="AA96" s="101"/>
      <c r="AB96" s="101"/>
      <c r="AC96" s="101"/>
    </row>
    <row r="97" spans="1:29" ht="24" customHeight="1" x14ac:dyDescent="0.15">
      <c r="A97" s="96" t="s">
        <v>264</v>
      </c>
      <c r="B97" s="122" t="s">
        <v>86</v>
      </c>
      <c r="C97" s="330"/>
      <c r="D97" s="24"/>
      <c r="E97" s="279" t="s">
        <v>185</v>
      </c>
      <c r="F97" s="316"/>
      <c r="G97" s="291"/>
      <c r="H97" s="290" t="s">
        <v>203</v>
      </c>
      <c r="I97" s="282"/>
      <c r="J97" s="262">
        <v>6</v>
      </c>
      <c r="K97" s="262">
        <v>6</v>
      </c>
      <c r="L97" s="267">
        <v>12</v>
      </c>
      <c r="M97" s="263"/>
      <c r="N97" s="121" t="s">
        <v>69</v>
      </c>
      <c r="O97" s="101"/>
      <c r="P97" s="101"/>
      <c r="Q97" s="94"/>
      <c r="R97" s="94"/>
      <c r="S97" s="94"/>
      <c r="T97" s="94"/>
      <c r="U97" s="116" t="s">
        <v>70</v>
      </c>
      <c r="V97" s="116" t="s">
        <v>70</v>
      </c>
      <c r="W97" s="116" t="s">
        <v>70</v>
      </c>
      <c r="X97" s="116" t="s">
        <v>70</v>
      </c>
      <c r="Y97" s="116" t="s">
        <v>70</v>
      </c>
      <c r="Z97" s="116" t="s">
        <v>70</v>
      </c>
      <c r="AA97" s="94">
        <f>COUNTIF(O97:Z98,"=1")</f>
        <v>0</v>
      </c>
      <c r="AB97" s="94">
        <f>COUNTIF(O97:Z98,"=1")+COUNTIF(O97:Z98,"=0")</f>
        <v>0</v>
      </c>
      <c r="AC97" s="117" t="e">
        <f t="shared" ref="AC97" si="41">AA97/AB97</f>
        <v>#DIV/0!</v>
      </c>
    </row>
    <row r="98" spans="1:29" ht="24" customHeight="1" x14ac:dyDescent="0.15">
      <c r="A98" s="96" t="s">
        <v>264</v>
      </c>
      <c r="B98" s="122" t="s">
        <v>86</v>
      </c>
      <c r="C98" s="330"/>
      <c r="D98" s="24"/>
      <c r="E98" s="279"/>
      <c r="F98" s="316"/>
      <c r="G98" s="291"/>
      <c r="H98" s="291"/>
      <c r="I98" s="283"/>
      <c r="J98" s="263"/>
      <c r="K98" s="263"/>
      <c r="L98" s="267"/>
      <c r="M98" s="263"/>
      <c r="N98" s="121" t="s">
        <v>72</v>
      </c>
      <c r="O98" s="101"/>
      <c r="P98" s="101"/>
      <c r="Q98" s="94"/>
      <c r="R98" s="94"/>
      <c r="S98" s="94"/>
      <c r="T98" s="94"/>
      <c r="U98" s="116" t="s">
        <v>70</v>
      </c>
      <c r="V98" s="116" t="s">
        <v>70</v>
      </c>
      <c r="W98" s="116" t="s">
        <v>70</v>
      </c>
      <c r="X98" s="116" t="s">
        <v>70</v>
      </c>
      <c r="Y98" s="116" t="s">
        <v>70</v>
      </c>
      <c r="Z98" s="116" t="s">
        <v>70</v>
      </c>
      <c r="AA98" s="101"/>
      <c r="AB98" s="101"/>
      <c r="AC98" s="101"/>
    </row>
    <row r="99" spans="1:29" ht="24" customHeight="1" x14ac:dyDescent="0.15">
      <c r="A99" s="96" t="s">
        <v>75</v>
      </c>
      <c r="B99" s="122" t="s">
        <v>76</v>
      </c>
      <c r="C99" s="269" t="s">
        <v>204</v>
      </c>
      <c r="D99" s="27"/>
      <c r="E99" s="279" t="s">
        <v>185</v>
      </c>
      <c r="F99" s="269" t="s">
        <v>205</v>
      </c>
      <c r="G99" s="308" t="s">
        <v>206</v>
      </c>
      <c r="H99" s="304" t="s">
        <v>207</v>
      </c>
      <c r="I99" s="197" t="s">
        <v>357</v>
      </c>
      <c r="J99" s="262">
        <v>2</v>
      </c>
      <c r="K99" s="262">
        <v>2</v>
      </c>
      <c r="L99" s="262">
        <v>2</v>
      </c>
      <c r="M99" s="133" t="s">
        <v>81</v>
      </c>
      <c r="N99" s="268" t="s">
        <v>358</v>
      </c>
      <c r="O99" s="101"/>
      <c r="P99" s="101"/>
      <c r="Q99" s="116" t="s">
        <v>70</v>
      </c>
      <c r="R99" s="116" t="s">
        <v>70</v>
      </c>
      <c r="S99" s="116" t="s">
        <v>70</v>
      </c>
      <c r="T99" s="116" t="s">
        <v>70</v>
      </c>
      <c r="U99" s="116" t="s">
        <v>70</v>
      </c>
      <c r="V99" s="116" t="s">
        <v>70</v>
      </c>
      <c r="W99" s="116" t="s">
        <v>70</v>
      </c>
      <c r="X99" s="116" t="s">
        <v>70</v>
      </c>
      <c r="Y99" s="116" t="s">
        <v>70</v>
      </c>
      <c r="Z99" s="116" t="s">
        <v>70</v>
      </c>
      <c r="AA99" s="94">
        <f>COUNTIF(O99:Z99,"=1")</f>
        <v>0</v>
      </c>
      <c r="AB99" s="94">
        <f>COUNTIF(O99:Z99,"=1")+COUNTIF(O99:Z99,"=0")</f>
        <v>0</v>
      </c>
      <c r="AC99" s="117" t="e">
        <f t="shared" ref="AC99" si="42">AA99/AB99</f>
        <v>#DIV/0!</v>
      </c>
    </row>
    <row r="100" spans="1:29" ht="24" customHeight="1" x14ac:dyDescent="0.15">
      <c r="A100" s="96" t="s">
        <v>75</v>
      </c>
      <c r="B100" s="122" t="s">
        <v>76</v>
      </c>
      <c r="C100" s="270"/>
      <c r="D100" s="32"/>
      <c r="E100" s="279"/>
      <c r="F100" s="317"/>
      <c r="G100" s="308"/>
      <c r="H100" s="304"/>
      <c r="I100" s="197"/>
      <c r="J100" s="263"/>
      <c r="K100" s="263"/>
      <c r="L100" s="262"/>
      <c r="M100" s="134" t="s">
        <v>144</v>
      </c>
      <c r="N100" s="268"/>
      <c r="O100" s="121"/>
      <c r="P100" s="101"/>
      <c r="Q100" s="116" t="s">
        <v>70</v>
      </c>
      <c r="R100" s="116" t="s">
        <v>70</v>
      </c>
      <c r="S100" s="116" t="s">
        <v>70</v>
      </c>
      <c r="T100" s="116" t="s">
        <v>70</v>
      </c>
      <c r="U100" s="116" t="s">
        <v>70</v>
      </c>
      <c r="V100" s="116" t="s">
        <v>70</v>
      </c>
      <c r="W100" s="116" t="s">
        <v>70</v>
      </c>
      <c r="X100" s="116" t="s">
        <v>70</v>
      </c>
      <c r="Y100" s="116" t="s">
        <v>70</v>
      </c>
      <c r="Z100" s="116" t="s">
        <v>70</v>
      </c>
      <c r="AA100" s="101"/>
      <c r="AB100" s="101"/>
      <c r="AC100" s="101"/>
    </row>
    <row r="101" spans="1:29" ht="24" customHeight="1" x14ac:dyDescent="0.15">
      <c r="A101" s="135" t="s">
        <v>85</v>
      </c>
      <c r="B101" s="122" t="s">
        <v>76</v>
      </c>
      <c r="C101" s="326" t="s">
        <v>208</v>
      </c>
      <c r="D101" s="25"/>
      <c r="E101" s="279" t="s">
        <v>185</v>
      </c>
      <c r="F101" s="317"/>
      <c r="G101" s="136" t="s">
        <v>209</v>
      </c>
      <c r="H101" s="33" t="s">
        <v>210</v>
      </c>
      <c r="I101" s="88" t="s">
        <v>359</v>
      </c>
      <c r="J101" s="100">
        <v>2</v>
      </c>
      <c r="K101" s="100">
        <v>2</v>
      </c>
      <c r="L101" s="100">
        <v>2</v>
      </c>
      <c r="M101" s="263" t="s">
        <v>81</v>
      </c>
      <c r="N101" s="137" t="s">
        <v>358</v>
      </c>
      <c r="O101" s="121"/>
      <c r="P101" s="101"/>
      <c r="Q101" s="116" t="s">
        <v>70</v>
      </c>
      <c r="R101" s="116" t="s">
        <v>70</v>
      </c>
      <c r="S101" s="116" t="s">
        <v>70</v>
      </c>
      <c r="T101" s="116" t="s">
        <v>70</v>
      </c>
      <c r="U101" s="116" t="s">
        <v>70</v>
      </c>
      <c r="V101" s="116" t="s">
        <v>70</v>
      </c>
      <c r="W101" s="116" t="s">
        <v>70</v>
      </c>
      <c r="X101" s="116" t="s">
        <v>70</v>
      </c>
      <c r="Y101" s="116" t="s">
        <v>70</v>
      </c>
      <c r="Z101" s="116" t="s">
        <v>70</v>
      </c>
      <c r="AA101" s="94">
        <f>COUNTIF(O101:Z101,"=1")</f>
        <v>0</v>
      </c>
      <c r="AB101" s="94">
        <f>COUNTIF(O101:Z101,"=1")+COUNTIF(O101:Z101,"=0")</f>
        <v>0</v>
      </c>
      <c r="AC101" s="117" t="e">
        <f t="shared" ref="AC101:AC108" si="43">AA101/AB101</f>
        <v>#DIV/0!</v>
      </c>
    </row>
    <row r="102" spans="1:29" ht="24" customHeight="1" x14ac:dyDescent="0.15">
      <c r="A102" s="135" t="s">
        <v>85</v>
      </c>
      <c r="B102" s="122" t="s">
        <v>76</v>
      </c>
      <c r="C102" s="328"/>
      <c r="D102" s="26"/>
      <c r="E102" s="279"/>
      <c r="F102" s="317"/>
      <c r="G102" s="136" t="s">
        <v>211</v>
      </c>
      <c r="H102" s="33" t="s">
        <v>212</v>
      </c>
      <c r="I102" s="88"/>
      <c r="J102" s="100">
        <v>2</v>
      </c>
      <c r="K102" s="100">
        <v>2</v>
      </c>
      <c r="L102" s="100">
        <v>2</v>
      </c>
      <c r="M102" s="263"/>
      <c r="N102" s="137" t="s">
        <v>358</v>
      </c>
      <c r="O102" s="121"/>
      <c r="P102" s="101"/>
      <c r="Q102" s="116" t="s">
        <v>70</v>
      </c>
      <c r="R102" s="116" t="s">
        <v>70</v>
      </c>
      <c r="S102" s="116" t="s">
        <v>70</v>
      </c>
      <c r="T102" s="116" t="s">
        <v>70</v>
      </c>
      <c r="U102" s="116" t="s">
        <v>70</v>
      </c>
      <c r="V102" s="116" t="s">
        <v>70</v>
      </c>
      <c r="W102" s="116" t="s">
        <v>70</v>
      </c>
      <c r="X102" s="116" t="s">
        <v>70</v>
      </c>
      <c r="Y102" s="116" t="s">
        <v>70</v>
      </c>
      <c r="Z102" s="116" t="s">
        <v>70</v>
      </c>
      <c r="AA102" s="94">
        <f>COUNTIF(O102:Z102,"=1")</f>
        <v>0</v>
      </c>
      <c r="AB102" s="94">
        <f>COUNTIF(O102:Z102,"=1")+COUNTIF(O102:Z102,"=0")</f>
        <v>0</v>
      </c>
      <c r="AC102" s="117" t="e">
        <f t="shared" si="43"/>
        <v>#DIV/0!</v>
      </c>
    </row>
    <row r="103" spans="1:29" ht="23.25" customHeight="1" x14ac:dyDescent="0.15">
      <c r="A103" s="135"/>
      <c r="B103" s="122" t="s">
        <v>76</v>
      </c>
      <c r="C103" s="99"/>
      <c r="D103" s="26"/>
      <c r="E103" s="279"/>
      <c r="F103" s="270"/>
      <c r="G103" s="136" t="s">
        <v>213</v>
      </c>
      <c r="H103" s="33" t="s">
        <v>214</v>
      </c>
      <c r="I103" s="88" t="s">
        <v>360</v>
      </c>
      <c r="J103" s="100">
        <v>2</v>
      </c>
      <c r="K103" s="100">
        <v>4</v>
      </c>
      <c r="L103" s="100">
        <v>4</v>
      </c>
      <c r="M103" s="133" t="s">
        <v>68</v>
      </c>
      <c r="N103" s="137" t="s">
        <v>358</v>
      </c>
      <c r="O103" s="121"/>
      <c r="P103" s="121"/>
      <c r="Q103" s="94"/>
      <c r="R103" s="94"/>
      <c r="S103" s="116" t="s">
        <v>70</v>
      </c>
      <c r="T103" s="116" t="s">
        <v>70</v>
      </c>
      <c r="U103" s="116" t="s">
        <v>70</v>
      </c>
      <c r="V103" s="116" t="s">
        <v>70</v>
      </c>
      <c r="W103" s="116" t="s">
        <v>70</v>
      </c>
      <c r="X103" s="116" t="s">
        <v>70</v>
      </c>
      <c r="Y103" s="116" t="s">
        <v>70</v>
      </c>
      <c r="Z103" s="116" t="s">
        <v>70</v>
      </c>
      <c r="AA103" s="94">
        <f>COUNTIF(O103:Z103,"=1")</f>
        <v>0</v>
      </c>
      <c r="AB103" s="94">
        <f>COUNTIF(O103:Z103,"=1")+COUNTIF(O103:Z103,"=0")</f>
        <v>0</v>
      </c>
      <c r="AC103" s="117" t="e">
        <f t="shared" si="43"/>
        <v>#DIV/0!</v>
      </c>
    </row>
    <row r="104" spans="1:29" ht="27" customHeight="1" x14ac:dyDescent="0.15">
      <c r="A104" s="96" t="s">
        <v>60</v>
      </c>
      <c r="B104" s="122" t="s">
        <v>61</v>
      </c>
      <c r="C104" s="98" t="s">
        <v>215</v>
      </c>
      <c r="D104" s="25"/>
      <c r="E104" s="101" t="s">
        <v>185</v>
      </c>
      <c r="F104" s="262" t="s">
        <v>217</v>
      </c>
      <c r="G104" s="138" t="s">
        <v>218</v>
      </c>
      <c r="H104" s="33" t="s">
        <v>219</v>
      </c>
      <c r="I104" s="104" t="s">
        <v>355</v>
      </c>
      <c r="J104" s="101">
        <v>2</v>
      </c>
      <c r="K104" s="100">
        <v>4</v>
      </c>
      <c r="L104" s="100">
        <v>4</v>
      </c>
      <c r="M104" s="133" t="s">
        <v>81</v>
      </c>
      <c r="N104" s="137" t="s">
        <v>358</v>
      </c>
      <c r="O104" s="121"/>
      <c r="P104" s="121"/>
      <c r="Q104" s="94"/>
      <c r="R104" s="94"/>
      <c r="S104" s="116" t="s">
        <v>70</v>
      </c>
      <c r="T104" s="116" t="s">
        <v>70</v>
      </c>
      <c r="U104" s="116" t="s">
        <v>70</v>
      </c>
      <c r="V104" s="116" t="s">
        <v>70</v>
      </c>
      <c r="W104" s="116" t="s">
        <v>70</v>
      </c>
      <c r="X104" s="116" t="s">
        <v>70</v>
      </c>
      <c r="Y104" s="116" t="s">
        <v>70</v>
      </c>
      <c r="Z104" s="116" t="s">
        <v>70</v>
      </c>
      <c r="AA104" s="94">
        <f>COUNTIF(O104:Z104,"=1")</f>
        <v>0</v>
      </c>
      <c r="AB104" s="94">
        <f>COUNTIF(O104:Z104,"=1")+COUNTIF(O104:Z104,"=0")</f>
        <v>0</v>
      </c>
      <c r="AC104" s="117" t="e">
        <f t="shared" si="43"/>
        <v>#DIV/0!</v>
      </c>
    </row>
    <row r="105" spans="1:29" ht="27" customHeight="1" x14ac:dyDescent="0.15">
      <c r="A105" s="96" t="s">
        <v>60</v>
      </c>
      <c r="B105" s="122" t="s">
        <v>61</v>
      </c>
      <c r="C105" s="98"/>
      <c r="D105" s="25"/>
      <c r="E105" s="101" t="s">
        <v>185</v>
      </c>
      <c r="F105" s="262"/>
      <c r="G105" s="138" t="s">
        <v>361</v>
      </c>
      <c r="H105" s="102" t="s">
        <v>222</v>
      </c>
      <c r="I105" s="104" t="s">
        <v>355</v>
      </c>
      <c r="J105" s="101">
        <v>3</v>
      </c>
      <c r="K105" s="100">
        <v>6</v>
      </c>
      <c r="L105" s="100">
        <v>6</v>
      </c>
      <c r="M105" s="133" t="s">
        <v>68</v>
      </c>
      <c r="N105" s="137" t="s">
        <v>358</v>
      </c>
      <c r="O105" s="121"/>
      <c r="P105" s="121"/>
      <c r="Q105" s="94"/>
      <c r="R105" s="94"/>
      <c r="S105" s="94"/>
      <c r="T105" s="94"/>
      <c r="U105" s="116" t="s">
        <v>70</v>
      </c>
      <c r="V105" s="116" t="s">
        <v>70</v>
      </c>
      <c r="W105" s="116" t="s">
        <v>70</v>
      </c>
      <c r="X105" s="116" t="s">
        <v>70</v>
      </c>
      <c r="Y105" s="116" t="s">
        <v>70</v>
      </c>
      <c r="Z105" s="116" t="s">
        <v>70</v>
      </c>
      <c r="AA105" s="94">
        <f>COUNTIF(O105:Z105,"=1")</f>
        <v>0</v>
      </c>
      <c r="AB105" s="94">
        <f>COUNTIF(O105:Z105,"=1")+COUNTIF(O105:Z105,"=0")</f>
        <v>0</v>
      </c>
      <c r="AC105" s="117" t="e">
        <f t="shared" si="43"/>
        <v>#DIV/0!</v>
      </c>
    </row>
    <row r="106" spans="1:29" ht="30" customHeight="1" x14ac:dyDescent="0.15">
      <c r="A106" s="96"/>
      <c r="B106" s="122"/>
      <c r="C106" s="98"/>
      <c r="D106" s="25"/>
      <c r="E106" s="324" t="s">
        <v>185</v>
      </c>
      <c r="F106" s="305" t="s">
        <v>217</v>
      </c>
      <c r="G106" s="305" t="s">
        <v>223</v>
      </c>
      <c r="H106" s="305" t="s">
        <v>224</v>
      </c>
      <c r="I106" s="286" t="s">
        <v>362</v>
      </c>
      <c r="J106" s="264">
        <v>6</v>
      </c>
      <c r="K106" s="264">
        <v>12</v>
      </c>
      <c r="L106" s="223">
        <v>24</v>
      </c>
      <c r="M106" s="139" t="s">
        <v>81</v>
      </c>
      <c r="N106" s="128" t="s">
        <v>69</v>
      </c>
      <c r="O106" s="128"/>
      <c r="P106" s="128"/>
      <c r="Q106" s="128"/>
      <c r="R106" s="128"/>
      <c r="S106" s="128"/>
      <c r="T106" s="128"/>
      <c r="U106" s="128"/>
      <c r="V106" s="128"/>
      <c r="W106" s="128"/>
      <c r="X106" s="128"/>
      <c r="Y106" s="140"/>
      <c r="Z106" s="140"/>
      <c r="AA106" s="128">
        <f>COUNTIF(O106:Z107,"=1")</f>
        <v>0</v>
      </c>
      <c r="AB106" s="128">
        <f t="shared" ref="AB106" si="44">COUNTIF(O106:Z107,"=1")+COUNTIF(O106:Z107,"=0")</f>
        <v>0</v>
      </c>
      <c r="AC106" s="141" t="e">
        <f t="shared" si="43"/>
        <v>#DIV/0!</v>
      </c>
    </row>
    <row r="107" spans="1:29" ht="30" customHeight="1" x14ac:dyDescent="0.15">
      <c r="A107" s="96"/>
      <c r="B107" s="122"/>
      <c r="C107" s="98"/>
      <c r="D107" s="25"/>
      <c r="E107" s="325"/>
      <c r="F107" s="305" t="s">
        <v>217</v>
      </c>
      <c r="G107" s="305"/>
      <c r="H107" s="305"/>
      <c r="I107" s="286"/>
      <c r="J107" s="264"/>
      <c r="K107" s="264"/>
      <c r="L107" s="224"/>
      <c r="M107" s="139" t="s">
        <v>81</v>
      </c>
      <c r="N107" s="128" t="s">
        <v>72</v>
      </c>
      <c r="O107" s="128"/>
      <c r="P107" s="128"/>
      <c r="Q107" s="128"/>
      <c r="R107" s="128"/>
      <c r="S107" s="128"/>
      <c r="T107" s="128"/>
      <c r="U107" s="128"/>
      <c r="V107" s="128"/>
      <c r="W107" s="128"/>
      <c r="X107" s="128"/>
      <c r="Y107" s="140"/>
      <c r="Z107" s="140"/>
      <c r="AA107" s="128"/>
      <c r="AB107" s="128"/>
      <c r="AC107" s="141"/>
    </row>
    <row r="108" spans="1:29" ht="23.25" customHeight="1" x14ac:dyDescent="0.15">
      <c r="A108" s="96" t="s">
        <v>60</v>
      </c>
      <c r="B108" s="122" t="s">
        <v>61</v>
      </c>
      <c r="C108" s="326" t="s">
        <v>225</v>
      </c>
      <c r="D108" s="25"/>
      <c r="E108" s="279" t="s">
        <v>185</v>
      </c>
      <c r="F108" s="316" t="s">
        <v>217</v>
      </c>
      <c r="G108" s="291" t="s">
        <v>363</v>
      </c>
      <c r="H108" s="197" t="s">
        <v>227</v>
      </c>
      <c r="I108" s="197" t="s">
        <v>364</v>
      </c>
      <c r="J108" s="262">
        <v>6</v>
      </c>
      <c r="K108" s="262">
        <v>12</v>
      </c>
      <c r="L108" s="262">
        <v>24</v>
      </c>
      <c r="M108" s="263" t="s">
        <v>68</v>
      </c>
      <c r="N108" s="121" t="s">
        <v>69</v>
      </c>
      <c r="O108" s="101"/>
      <c r="P108" s="101"/>
      <c r="Q108" s="94"/>
      <c r="R108" s="94"/>
      <c r="S108" s="94"/>
      <c r="T108" s="94"/>
      <c r="U108" s="94"/>
      <c r="V108" s="94"/>
      <c r="W108" s="94"/>
      <c r="X108" s="94"/>
      <c r="Y108" s="94"/>
      <c r="Z108" s="94"/>
      <c r="AA108" s="94">
        <f>COUNTIF(O108:Z109,"=1")</f>
        <v>0</v>
      </c>
      <c r="AB108" s="94">
        <f t="shared" ref="AB108" si="45">COUNTIF(O108:Z109,"=1")+COUNTIF(O108:Z109,"=0")</f>
        <v>0</v>
      </c>
      <c r="AC108" s="117" t="e">
        <f t="shared" si="43"/>
        <v>#DIV/0!</v>
      </c>
    </row>
    <row r="109" spans="1:29" ht="23.25" customHeight="1" x14ac:dyDescent="0.15">
      <c r="A109" s="96" t="s">
        <v>60</v>
      </c>
      <c r="B109" s="122" t="s">
        <v>61</v>
      </c>
      <c r="C109" s="327"/>
      <c r="D109" s="123"/>
      <c r="E109" s="279"/>
      <c r="F109" s="316"/>
      <c r="G109" s="291"/>
      <c r="H109" s="197"/>
      <c r="I109" s="197"/>
      <c r="J109" s="263"/>
      <c r="K109" s="263"/>
      <c r="L109" s="262"/>
      <c r="M109" s="263"/>
      <c r="N109" s="121" t="s">
        <v>72</v>
      </c>
      <c r="O109" s="101"/>
      <c r="P109" s="101"/>
      <c r="Q109" s="94"/>
      <c r="R109" s="94"/>
      <c r="S109" s="94"/>
      <c r="T109" s="94"/>
      <c r="U109" s="94"/>
      <c r="V109" s="94"/>
      <c r="W109" s="94"/>
      <c r="X109" s="94"/>
      <c r="Y109" s="94"/>
      <c r="Z109" s="94"/>
      <c r="AA109" s="101"/>
      <c r="AB109" s="101"/>
      <c r="AC109" s="101"/>
    </row>
    <row r="110" spans="1:29" ht="23.25" customHeight="1" x14ac:dyDescent="0.15">
      <c r="A110" s="96" t="s">
        <v>60</v>
      </c>
      <c r="B110" s="122" t="s">
        <v>61</v>
      </c>
      <c r="C110" s="131"/>
      <c r="D110" s="123"/>
      <c r="E110" s="279" t="s">
        <v>185</v>
      </c>
      <c r="F110" s="316" t="s">
        <v>217</v>
      </c>
      <c r="G110" s="291" t="s">
        <v>365</v>
      </c>
      <c r="H110" s="197" t="s">
        <v>231</v>
      </c>
      <c r="I110" s="282" t="s">
        <v>355</v>
      </c>
      <c r="J110" s="262">
        <v>6</v>
      </c>
      <c r="K110" s="262">
        <v>12</v>
      </c>
      <c r="L110" s="262">
        <v>24</v>
      </c>
      <c r="M110" s="263" t="s">
        <v>68</v>
      </c>
      <c r="N110" s="121" t="s">
        <v>69</v>
      </c>
      <c r="O110" s="101"/>
      <c r="P110" s="101"/>
      <c r="Q110" s="94"/>
      <c r="R110" s="94"/>
      <c r="S110" s="94"/>
      <c r="T110" s="94"/>
      <c r="U110" s="94"/>
      <c r="V110" s="94"/>
      <c r="W110" s="94"/>
      <c r="X110" s="94"/>
      <c r="Y110" s="94"/>
      <c r="Z110" s="94"/>
      <c r="AA110" s="94">
        <f>COUNTIF(O110:Z111,"=1")</f>
        <v>0</v>
      </c>
      <c r="AB110" s="94">
        <f>COUNTIF(O110:Z111,"=1")+COUNTIF(O110:Z111,"=0")</f>
        <v>0</v>
      </c>
      <c r="AC110" s="117" t="e">
        <f t="shared" ref="AC110" si="46">AA110/AB110</f>
        <v>#DIV/0!</v>
      </c>
    </row>
    <row r="111" spans="1:29" ht="23.25" customHeight="1" x14ac:dyDescent="0.15">
      <c r="A111" s="96" t="s">
        <v>60</v>
      </c>
      <c r="B111" s="122" t="s">
        <v>61</v>
      </c>
      <c r="C111" s="131"/>
      <c r="D111" s="123"/>
      <c r="E111" s="279"/>
      <c r="F111" s="316"/>
      <c r="G111" s="291"/>
      <c r="H111" s="197"/>
      <c r="I111" s="283"/>
      <c r="J111" s="263"/>
      <c r="K111" s="263"/>
      <c r="L111" s="262"/>
      <c r="M111" s="263"/>
      <c r="N111" s="121" t="s">
        <v>72</v>
      </c>
      <c r="O111" s="101"/>
      <c r="P111" s="101"/>
      <c r="Q111" s="94"/>
      <c r="R111" s="94"/>
      <c r="S111" s="94"/>
      <c r="T111" s="94"/>
      <c r="U111" s="94"/>
      <c r="V111" s="94"/>
      <c r="W111" s="94"/>
      <c r="X111" s="94"/>
      <c r="Y111" s="94"/>
      <c r="Z111" s="94"/>
      <c r="AA111" s="101"/>
      <c r="AB111" s="101"/>
      <c r="AC111" s="101"/>
    </row>
    <row r="112" spans="1:29" ht="23.25" customHeight="1" x14ac:dyDescent="0.15">
      <c r="A112" s="96" t="s">
        <v>228</v>
      </c>
      <c r="B112" s="122" t="s">
        <v>61</v>
      </c>
      <c r="C112" s="326" t="s">
        <v>366</v>
      </c>
      <c r="D112" s="25"/>
      <c r="E112" s="279">
        <v>4</v>
      </c>
      <c r="F112" s="316" t="s">
        <v>217</v>
      </c>
      <c r="G112" s="291" t="s">
        <v>367</v>
      </c>
      <c r="H112" s="290" t="s">
        <v>368</v>
      </c>
      <c r="I112" s="197" t="s">
        <v>369</v>
      </c>
      <c r="J112" s="262">
        <v>6</v>
      </c>
      <c r="K112" s="262">
        <v>12</v>
      </c>
      <c r="L112" s="262">
        <v>24</v>
      </c>
      <c r="M112" s="263" t="s">
        <v>81</v>
      </c>
      <c r="N112" s="121" t="s">
        <v>69</v>
      </c>
      <c r="O112" s="101"/>
      <c r="P112" s="101"/>
      <c r="Q112" s="94"/>
      <c r="R112" s="94"/>
      <c r="S112" s="94"/>
      <c r="T112" s="94"/>
      <c r="U112" s="94"/>
      <c r="V112" s="94"/>
      <c r="W112" s="94"/>
      <c r="X112" s="94"/>
      <c r="Y112" s="94"/>
      <c r="Z112" s="94"/>
      <c r="AA112" s="94">
        <f>COUNTIF(O112:Z113,"=1")</f>
        <v>0</v>
      </c>
      <c r="AB112" s="94">
        <f>COUNTIF(O112:Z113,"=1")+COUNTIF(O112:Z113,"=0")</f>
        <v>0</v>
      </c>
      <c r="AC112" s="117" t="e">
        <f t="shared" ref="AC112" si="47">AA112/AB112</f>
        <v>#DIV/0!</v>
      </c>
    </row>
    <row r="113" spans="1:29" ht="23.25" customHeight="1" x14ac:dyDescent="0.15">
      <c r="A113" s="96" t="s">
        <v>228</v>
      </c>
      <c r="B113" s="122" t="s">
        <v>61</v>
      </c>
      <c r="C113" s="327"/>
      <c r="D113" s="123"/>
      <c r="E113" s="279"/>
      <c r="F113" s="316"/>
      <c r="G113" s="291"/>
      <c r="H113" s="291"/>
      <c r="I113" s="197"/>
      <c r="J113" s="263"/>
      <c r="K113" s="263"/>
      <c r="L113" s="262"/>
      <c r="M113" s="263"/>
      <c r="N113" s="121" t="s">
        <v>72</v>
      </c>
      <c r="O113" s="101"/>
      <c r="P113" s="101"/>
      <c r="Q113" s="94"/>
      <c r="R113" s="94"/>
      <c r="S113" s="94"/>
      <c r="T113" s="94"/>
      <c r="U113" s="94"/>
      <c r="V113" s="94"/>
      <c r="W113" s="94"/>
      <c r="X113" s="94"/>
      <c r="Y113" s="94"/>
      <c r="Z113" s="94"/>
      <c r="AA113" s="101"/>
      <c r="AB113" s="101"/>
      <c r="AC113" s="101"/>
    </row>
    <row r="114" spans="1:29" s="118" customFormat="1" ht="23.25" customHeight="1" x14ac:dyDescent="0.15">
      <c r="A114" s="114" t="s">
        <v>60</v>
      </c>
      <c r="B114" s="94" t="s">
        <v>61</v>
      </c>
      <c r="C114" s="332" t="s">
        <v>232</v>
      </c>
      <c r="D114" s="115" t="s">
        <v>152</v>
      </c>
      <c r="E114" s="284">
        <v>4</v>
      </c>
      <c r="F114" s="293" t="s">
        <v>217</v>
      </c>
      <c r="G114" s="293" t="s">
        <v>235</v>
      </c>
      <c r="H114" s="293" t="s">
        <v>370</v>
      </c>
      <c r="I114" s="197" t="s">
        <v>369</v>
      </c>
      <c r="J114" s="262">
        <v>6</v>
      </c>
      <c r="K114" s="262">
        <v>12</v>
      </c>
      <c r="L114" s="262">
        <v>24</v>
      </c>
      <c r="M114" s="267" t="s">
        <v>68</v>
      </c>
      <c r="N114" s="94" t="s">
        <v>69</v>
      </c>
      <c r="O114" s="94"/>
      <c r="P114" s="94"/>
      <c r="Q114" s="94"/>
      <c r="R114" s="94"/>
      <c r="S114" s="94"/>
      <c r="T114" s="94"/>
      <c r="U114" s="94"/>
      <c r="V114" s="94"/>
      <c r="W114" s="94"/>
      <c r="X114" s="94"/>
      <c r="Y114" s="94"/>
      <c r="Z114" s="94"/>
      <c r="AA114" s="94">
        <f>COUNTIF(O114:Z115,"=1")</f>
        <v>0</v>
      </c>
      <c r="AB114" s="94">
        <f>COUNTIF(O114:Z115,"=1")+COUNTIF(O114:Z115,"=0")</f>
        <v>0</v>
      </c>
      <c r="AC114" s="117" t="e">
        <f t="shared" ref="AC114" si="48">AA114/AB114</f>
        <v>#DIV/0!</v>
      </c>
    </row>
    <row r="115" spans="1:29" s="120" customFormat="1" ht="23.25" customHeight="1" x14ac:dyDescent="0.15">
      <c r="A115" s="114" t="s">
        <v>60</v>
      </c>
      <c r="B115" s="94" t="s">
        <v>61</v>
      </c>
      <c r="C115" s="332"/>
      <c r="D115" s="115" t="s">
        <v>152</v>
      </c>
      <c r="E115" s="284"/>
      <c r="F115" s="293" t="s">
        <v>217</v>
      </c>
      <c r="G115" s="293"/>
      <c r="H115" s="293"/>
      <c r="I115" s="197"/>
      <c r="J115" s="263"/>
      <c r="K115" s="263"/>
      <c r="L115" s="262"/>
      <c r="M115" s="267"/>
      <c r="N115" s="94" t="s">
        <v>72</v>
      </c>
      <c r="O115" s="94"/>
      <c r="P115" s="94"/>
      <c r="Q115" s="94"/>
      <c r="R115" s="94"/>
      <c r="S115" s="94"/>
      <c r="T115" s="94"/>
      <c r="U115" s="94"/>
      <c r="V115" s="94"/>
      <c r="W115" s="94"/>
      <c r="X115" s="94"/>
      <c r="Y115" s="94"/>
      <c r="Z115" s="94"/>
      <c r="AA115" s="94"/>
      <c r="AB115" s="94"/>
      <c r="AC115" s="117"/>
    </row>
    <row r="116" spans="1:29" ht="23.25" customHeight="1" x14ac:dyDescent="0.15">
      <c r="A116" s="96" t="s">
        <v>237</v>
      </c>
      <c r="B116" s="122" t="s">
        <v>61</v>
      </c>
      <c r="C116" s="262" t="s">
        <v>371</v>
      </c>
      <c r="D116" s="27"/>
      <c r="E116" s="279" t="s">
        <v>185</v>
      </c>
      <c r="F116" s="316" t="s">
        <v>239</v>
      </c>
      <c r="G116" s="308" t="s">
        <v>372</v>
      </c>
      <c r="H116" s="290" t="s">
        <v>373</v>
      </c>
      <c r="I116" s="282"/>
      <c r="J116" s="262">
        <v>2</v>
      </c>
      <c r="K116" s="262">
        <v>2</v>
      </c>
      <c r="L116" s="262">
        <v>4</v>
      </c>
      <c r="M116" s="263" t="s">
        <v>68</v>
      </c>
      <c r="N116" s="121" t="s">
        <v>69</v>
      </c>
      <c r="O116" s="101"/>
      <c r="P116" s="101"/>
      <c r="Q116" s="116" t="s">
        <v>70</v>
      </c>
      <c r="R116" s="116" t="s">
        <v>70</v>
      </c>
      <c r="S116" s="116" t="s">
        <v>70</v>
      </c>
      <c r="T116" s="116" t="s">
        <v>70</v>
      </c>
      <c r="U116" s="116" t="s">
        <v>70</v>
      </c>
      <c r="V116" s="116" t="s">
        <v>70</v>
      </c>
      <c r="W116" s="116" t="s">
        <v>70</v>
      </c>
      <c r="X116" s="116" t="s">
        <v>70</v>
      </c>
      <c r="Y116" s="116" t="s">
        <v>70</v>
      </c>
      <c r="Z116" s="116" t="s">
        <v>70</v>
      </c>
      <c r="AA116" s="94">
        <f>COUNTIF(O116:Z117,"=1")</f>
        <v>0</v>
      </c>
      <c r="AB116" s="94">
        <f>COUNTIF(O116:Z117,"=1")+COUNTIF(O116:Z117,"=0")</f>
        <v>0</v>
      </c>
      <c r="AC116" s="117" t="e">
        <f t="shared" ref="AC116" si="49">AA116/AB116</f>
        <v>#DIV/0!</v>
      </c>
    </row>
    <row r="117" spans="1:29" ht="23.25" customHeight="1" x14ac:dyDescent="0.15">
      <c r="A117" s="96" t="s">
        <v>237</v>
      </c>
      <c r="B117" s="122" t="s">
        <v>61</v>
      </c>
      <c r="C117" s="263"/>
      <c r="D117" s="127"/>
      <c r="E117" s="279"/>
      <c r="F117" s="316"/>
      <c r="G117" s="308"/>
      <c r="H117" s="291"/>
      <c r="I117" s="287"/>
      <c r="J117" s="263"/>
      <c r="K117" s="263"/>
      <c r="L117" s="262"/>
      <c r="M117" s="263"/>
      <c r="N117" s="121" t="s">
        <v>72</v>
      </c>
      <c r="O117" s="101"/>
      <c r="P117" s="101"/>
      <c r="Q117" s="116" t="s">
        <v>70</v>
      </c>
      <c r="R117" s="116" t="s">
        <v>70</v>
      </c>
      <c r="S117" s="116" t="s">
        <v>70</v>
      </c>
      <c r="T117" s="116" t="s">
        <v>70</v>
      </c>
      <c r="U117" s="116" t="s">
        <v>70</v>
      </c>
      <c r="V117" s="116" t="s">
        <v>70</v>
      </c>
      <c r="W117" s="116" t="s">
        <v>70</v>
      </c>
      <c r="X117" s="116" t="s">
        <v>70</v>
      </c>
      <c r="Y117" s="116" t="s">
        <v>70</v>
      </c>
      <c r="Z117" s="116" t="s">
        <v>70</v>
      </c>
      <c r="AA117" s="101"/>
      <c r="AB117" s="101"/>
      <c r="AC117" s="101"/>
    </row>
    <row r="118" spans="1:29" ht="23.25" customHeight="1" x14ac:dyDescent="0.15">
      <c r="A118" s="96" t="s">
        <v>237</v>
      </c>
      <c r="B118" s="122" t="s">
        <v>61</v>
      </c>
      <c r="C118" s="263"/>
      <c r="D118" s="125"/>
      <c r="E118" s="279"/>
      <c r="F118" s="316"/>
      <c r="G118" s="308"/>
      <c r="H118" s="291"/>
      <c r="I118" s="283"/>
      <c r="J118" s="263"/>
      <c r="K118" s="263"/>
      <c r="L118" s="262"/>
      <c r="M118" s="134" t="s">
        <v>144</v>
      </c>
      <c r="N118" s="101"/>
      <c r="O118" s="101"/>
      <c r="P118" s="101"/>
      <c r="Q118" s="116" t="s">
        <v>70</v>
      </c>
      <c r="R118" s="116" t="s">
        <v>70</v>
      </c>
      <c r="S118" s="116" t="s">
        <v>70</v>
      </c>
      <c r="T118" s="116" t="s">
        <v>70</v>
      </c>
      <c r="U118" s="116" t="s">
        <v>70</v>
      </c>
      <c r="V118" s="116" t="s">
        <v>70</v>
      </c>
      <c r="W118" s="116" t="s">
        <v>70</v>
      </c>
      <c r="X118" s="116" t="s">
        <v>70</v>
      </c>
      <c r="Y118" s="116" t="s">
        <v>70</v>
      </c>
      <c r="Z118" s="116" t="s">
        <v>70</v>
      </c>
      <c r="AA118" s="101"/>
      <c r="AB118" s="101"/>
      <c r="AC118" s="101"/>
    </row>
    <row r="119" spans="1:29" ht="59.25" customHeight="1" x14ac:dyDescent="0.15">
      <c r="A119" s="96" t="s">
        <v>60</v>
      </c>
      <c r="B119" s="122" t="s">
        <v>61</v>
      </c>
      <c r="C119" s="326" t="s">
        <v>238</v>
      </c>
      <c r="D119" s="25"/>
      <c r="E119" s="279" t="s">
        <v>185</v>
      </c>
      <c r="F119" s="316" t="s">
        <v>239</v>
      </c>
      <c r="G119" s="308" t="s">
        <v>374</v>
      </c>
      <c r="H119" s="197" t="s">
        <v>491</v>
      </c>
      <c r="I119" s="282" t="s">
        <v>375</v>
      </c>
      <c r="J119" s="262">
        <v>4</v>
      </c>
      <c r="K119" s="262">
        <v>4</v>
      </c>
      <c r="L119" s="262">
        <v>8</v>
      </c>
      <c r="M119" s="263" t="s">
        <v>68</v>
      </c>
      <c r="N119" s="121" t="s">
        <v>69</v>
      </c>
      <c r="O119" s="101"/>
      <c r="P119" s="101"/>
      <c r="Q119" s="94"/>
      <c r="R119" s="94"/>
      <c r="S119" s="116" t="s">
        <v>70</v>
      </c>
      <c r="T119" s="116" t="s">
        <v>70</v>
      </c>
      <c r="U119" s="116" t="s">
        <v>70</v>
      </c>
      <c r="V119" s="116" t="s">
        <v>70</v>
      </c>
      <c r="W119" s="116" t="s">
        <v>70</v>
      </c>
      <c r="X119" s="116" t="s">
        <v>70</v>
      </c>
      <c r="Y119" s="116" t="s">
        <v>70</v>
      </c>
      <c r="Z119" s="116" t="s">
        <v>70</v>
      </c>
      <c r="AA119" s="94">
        <f>COUNTIF(O119:Z120,"=1")</f>
        <v>0</v>
      </c>
      <c r="AB119" s="94">
        <f>COUNTIF(O119:Z120,"=1")+COUNTIF(O119:Z120,"=0")</f>
        <v>0</v>
      </c>
      <c r="AC119" s="117" t="e">
        <f t="shared" ref="AC119" si="50">AA119/AB119</f>
        <v>#DIV/0!</v>
      </c>
    </row>
    <row r="120" spans="1:29" ht="59.25" customHeight="1" x14ac:dyDescent="0.15">
      <c r="A120" s="96" t="s">
        <v>60</v>
      </c>
      <c r="B120" s="122" t="s">
        <v>61</v>
      </c>
      <c r="C120" s="327"/>
      <c r="D120" s="123"/>
      <c r="E120" s="279"/>
      <c r="F120" s="316"/>
      <c r="G120" s="308"/>
      <c r="H120" s="197"/>
      <c r="I120" s="283"/>
      <c r="J120" s="263"/>
      <c r="K120" s="263"/>
      <c r="L120" s="262"/>
      <c r="M120" s="263"/>
      <c r="N120" s="121" t="s">
        <v>72</v>
      </c>
      <c r="O120" s="101"/>
      <c r="P120" s="101"/>
      <c r="Q120" s="94"/>
      <c r="R120" s="94"/>
      <c r="S120" s="116" t="s">
        <v>70</v>
      </c>
      <c r="T120" s="116" t="s">
        <v>70</v>
      </c>
      <c r="U120" s="116" t="s">
        <v>70</v>
      </c>
      <c r="V120" s="116" t="s">
        <v>70</v>
      </c>
      <c r="W120" s="116" t="s">
        <v>70</v>
      </c>
      <c r="X120" s="116" t="s">
        <v>70</v>
      </c>
      <c r="Y120" s="116" t="s">
        <v>70</v>
      </c>
      <c r="Z120" s="116" t="s">
        <v>70</v>
      </c>
      <c r="AA120" s="101"/>
      <c r="AB120" s="101"/>
      <c r="AC120" s="101"/>
    </row>
    <row r="121" spans="1:29" ht="24.95" customHeight="1" x14ac:dyDescent="0.15">
      <c r="A121" s="96"/>
      <c r="B121" s="122"/>
      <c r="C121" s="131"/>
      <c r="D121" s="123"/>
      <c r="E121" s="323" t="s">
        <v>157</v>
      </c>
      <c r="F121" s="319" t="s">
        <v>376</v>
      </c>
      <c r="G121" s="312" t="s">
        <v>377</v>
      </c>
      <c r="H121" s="293" t="s">
        <v>378</v>
      </c>
      <c r="I121" s="277"/>
      <c r="J121" s="277">
        <v>3</v>
      </c>
      <c r="K121" s="277">
        <v>3</v>
      </c>
      <c r="L121" s="273">
        <v>6</v>
      </c>
      <c r="M121" s="269" t="s">
        <v>81</v>
      </c>
      <c r="N121" s="101" t="s">
        <v>69</v>
      </c>
      <c r="O121" s="101"/>
      <c r="P121" s="101"/>
      <c r="Q121" s="101"/>
      <c r="R121" s="116" t="s">
        <v>70</v>
      </c>
      <c r="S121" s="116" t="s">
        <v>70</v>
      </c>
      <c r="T121" s="116" t="s">
        <v>70</v>
      </c>
      <c r="U121" s="116" t="s">
        <v>70</v>
      </c>
      <c r="V121" s="116" t="s">
        <v>70</v>
      </c>
      <c r="W121" s="116" t="s">
        <v>70</v>
      </c>
      <c r="X121" s="116" t="s">
        <v>70</v>
      </c>
      <c r="Y121" s="116" t="s">
        <v>70</v>
      </c>
      <c r="Z121" s="116" t="s">
        <v>70</v>
      </c>
      <c r="AA121" s="94">
        <f>COUNTIF(O121:Z122,"=1")</f>
        <v>0</v>
      </c>
      <c r="AB121" s="94">
        <f>COUNTIF(O121:Z122,"=1")+COUNTIF(O121:Z122,"=0")</f>
        <v>0</v>
      </c>
      <c r="AC121" s="117" t="e">
        <f t="shared" ref="AC121" si="51">AA121/AB121</f>
        <v>#DIV/0!</v>
      </c>
    </row>
    <row r="122" spans="1:29" ht="24.95" customHeight="1" x14ac:dyDescent="0.15">
      <c r="A122" s="96"/>
      <c r="B122" s="122"/>
      <c r="C122" s="131"/>
      <c r="D122" s="123"/>
      <c r="E122" s="323"/>
      <c r="F122" s="319"/>
      <c r="G122" s="308"/>
      <c r="H122" s="293"/>
      <c r="I122" s="278"/>
      <c r="J122" s="278"/>
      <c r="K122" s="278"/>
      <c r="L122" s="274"/>
      <c r="M122" s="270"/>
      <c r="N122" s="101" t="s">
        <v>72</v>
      </c>
      <c r="O122" s="101"/>
      <c r="P122" s="101"/>
      <c r="Q122" s="101"/>
      <c r="R122" s="116" t="s">
        <v>70</v>
      </c>
      <c r="S122" s="116" t="s">
        <v>70</v>
      </c>
      <c r="T122" s="116" t="s">
        <v>70</v>
      </c>
      <c r="U122" s="116" t="s">
        <v>70</v>
      </c>
      <c r="V122" s="116" t="s">
        <v>70</v>
      </c>
      <c r="W122" s="116" t="s">
        <v>70</v>
      </c>
      <c r="X122" s="116" t="s">
        <v>70</v>
      </c>
      <c r="Y122" s="116" t="s">
        <v>70</v>
      </c>
      <c r="Z122" s="116" t="s">
        <v>70</v>
      </c>
      <c r="AA122" s="101"/>
      <c r="AB122" s="101"/>
      <c r="AC122" s="101"/>
    </row>
    <row r="123" spans="1:29" s="122" customFormat="1" ht="23.25" customHeight="1" x14ac:dyDescent="0.15">
      <c r="A123" s="96" t="s">
        <v>60</v>
      </c>
      <c r="B123" s="122" t="s">
        <v>61</v>
      </c>
      <c r="C123" s="293" t="s">
        <v>247</v>
      </c>
      <c r="D123" s="23"/>
      <c r="E123" s="279" t="s">
        <v>185</v>
      </c>
      <c r="F123" s="311" t="s">
        <v>379</v>
      </c>
      <c r="G123" s="293" t="s">
        <v>380</v>
      </c>
      <c r="H123" s="293" t="s">
        <v>381</v>
      </c>
      <c r="I123" s="197" t="s">
        <v>382</v>
      </c>
      <c r="J123" s="267">
        <v>4</v>
      </c>
      <c r="K123" s="267">
        <v>8</v>
      </c>
      <c r="L123" s="267">
        <v>16</v>
      </c>
      <c r="M123" s="267" t="s">
        <v>68</v>
      </c>
      <c r="N123" s="94" t="s">
        <v>69</v>
      </c>
      <c r="O123" s="94"/>
      <c r="P123" s="94"/>
      <c r="Q123" s="94"/>
      <c r="R123" s="94"/>
      <c r="S123" s="94"/>
      <c r="T123" s="94"/>
      <c r="U123" s="94"/>
      <c r="V123" s="94"/>
      <c r="W123" s="116" t="s">
        <v>70</v>
      </c>
      <c r="X123" s="116" t="s">
        <v>70</v>
      </c>
      <c r="Y123" s="116" t="s">
        <v>70</v>
      </c>
      <c r="Z123" s="116" t="s">
        <v>70</v>
      </c>
      <c r="AA123" s="94">
        <f>COUNTIF(O123:Z124,"=1")</f>
        <v>0</v>
      </c>
      <c r="AB123" s="94">
        <f>COUNTIF(O123:Z124,"=1")+COUNTIF(O123:Z124,"=0")</f>
        <v>0</v>
      </c>
      <c r="AC123" s="117" t="e">
        <f t="shared" ref="AC123" si="52">AA123/AB123</f>
        <v>#DIV/0!</v>
      </c>
    </row>
    <row r="124" spans="1:29" s="122" customFormat="1" ht="23.25" customHeight="1" x14ac:dyDescent="0.15">
      <c r="A124" s="96" t="s">
        <v>60</v>
      </c>
      <c r="B124" s="122" t="s">
        <v>61</v>
      </c>
      <c r="C124" s="293"/>
      <c r="D124" s="142"/>
      <c r="E124" s="279"/>
      <c r="F124" s="311"/>
      <c r="G124" s="293"/>
      <c r="H124" s="293"/>
      <c r="I124" s="197"/>
      <c r="J124" s="267"/>
      <c r="K124" s="267"/>
      <c r="L124" s="267"/>
      <c r="M124" s="267"/>
      <c r="N124" s="94" t="s">
        <v>72</v>
      </c>
      <c r="O124" s="94"/>
      <c r="P124" s="94"/>
      <c r="Q124" s="94"/>
      <c r="R124" s="94"/>
      <c r="S124" s="94"/>
      <c r="T124" s="94"/>
      <c r="U124" s="94"/>
      <c r="V124" s="94"/>
      <c r="W124" s="116" t="s">
        <v>70</v>
      </c>
      <c r="X124" s="116" t="s">
        <v>70</v>
      </c>
      <c r="Y124" s="116" t="s">
        <v>70</v>
      </c>
      <c r="Z124" s="116" t="s">
        <v>70</v>
      </c>
      <c r="AA124" s="101"/>
      <c r="AB124" s="101"/>
      <c r="AC124" s="101"/>
    </row>
    <row r="125" spans="1:29" ht="23.25" customHeight="1" x14ac:dyDescent="0.15">
      <c r="A125" s="96" t="s">
        <v>85</v>
      </c>
      <c r="B125" s="122" t="s">
        <v>61</v>
      </c>
      <c r="C125" s="326" t="s">
        <v>383</v>
      </c>
      <c r="D125" s="25"/>
      <c r="E125" s="279" t="s">
        <v>185</v>
      </c>
      <c r="F125" s="316" t="s">
        <v>384</v>
      </c>
      <c r="G125" s="308" t="s">
        <v>385</v>
      </c>
      <c r="H125" s="290" t="s">
        <v>386</v>
      </c>
      <c r="I125" s="282" t="s">
        <v>387</v>
      </c>
      <c r="J125" s="262">
        <v>2</v>
      </c>
      <c r="K125" s="262">
        <v>2</v>
      </c>
      <c r="L125" s="262">
        <v>4</v>
      </c>
      <c r="M125" s="263" t="s">
        <v>81</v>
      </c>
      <c r="N125" s="121" t="s">
        <v>69</v>
      </c>
      <c r="O125" s="101"/>
      <c r="P125" s="101"/>
      <c r="Q125" s="116" t="s">
        <v>70</v>
      </c>
      <c r="R125" s="116" t="s">
        <v>70</v>
      </c>
      <c r="S125" s="116" t="s">
        <v>70</v>
      </c>
      <c r="T125" s="116" t="s">
        <v>70</v>
      </c>
      <c r="U125" s="116" t="s">
        <v>70</v>
      </c>
      <c r="V125" s="116" t="s">
        <v>70</v>
      </c>
      <c r="W125" s="116" t="s">
        <v>70</v>
      </c>
      <c r="X125" s="116" t="s">
        <v>70</v>
      </c>
      <c r="Y125" s="116" t="s">
        <v>70</v>
      </c>
      <c r="Z125" s="116" t="s">
        <v>70</v>
      </c>
      <c r="AA125" s="94">
        <f>COUNTIF(O125:Z126,"=1")</f>
        <v>0</v>
      </c>
      <c r="AB125" s="94">
        <f>COUNTIF(O125:Z126,"=1")+COUNTIF(O125:Z126,"=0")</f>
        <v>0</v>
      </c>
      <c r="AC125" s="117" t="e">
        <f t="shared" ref="AC125" si="53">AA125/AB125</f>
        <v>#DIV/0!</v>
      </c>
    </row>
    <row r="126" spans="1:29" ht="23.25" customHeight="1" x14ac:dyDescent="0.15">
      <c r="A126" s="96" t="s">
        <v>85</v>
      </c>
      <c r="B126" s="122" t="s">
        <v>61</v>
      </c>
      <c r="C126" s="327"/>
      <c r="D126" s="123"/>
      <c r="E126" s="279"/>
      <c r="F126" s="316"/>
      <c r="G126" s="308"/>
      <c r="H126" s="291"/>
      <c r="I126" s="283"/>
      <c r="J126" s="263"/>
      <c r="K126" s="263"/>
      <c r="L126" s="262"/>
      <c r="M126" s="263"/>
      <c r="N126" s="121" t="s">
        <v>72</v>
      </c>
      <c r="O126" s="101"/>
      <c r="P126" s="101"/>
      <c r="Q126" s="116" t="s">
        <v>70</v>
      </c>
      <c r="R126" s="116" t="s">
        <v>70</v>
      </c>
      <c r="S126" s="116" t="s">
        <v>70</v>
      </c>
      <c r="T126" s="116" t="s">
        <v>70</v>
      </c>
      <c r="U126" s="116" t="s">
        <v>70</v>
      </c>
      <c r="V126" s="116" t="s">
        <v>70</v>
      </c>
      <c r="W126" s="116" t="s">
        <v>70</v>
      </c>
      <c r="X126" s="116" t="s">
        <v>70</v>
      </c>
      <c r="Y126" s="116" t="s">
        <v>70</v>
      </c>
      <c r="Z126" s="116" t="s">
        <v>70</v>
      </c>
      <c r="AA126" s="101"/>
      <c r="AB126" s="101"/>
      <c r="AC126" s="101"/>
    </row>
    <row r="127" spans="1:29" ht="23.25" customHeight="1" x14ac:dyDescent="0.15">
      <c r="A127" s="96" t="s">
        <v>85</v>
      </c>
      <c r="B127" s="122" t="s">
        <v>61</v>
      </c>
      <c r="C127" s="327"/>
      <c r="D127" s="123"/>
      <c r="E127" s="279" t="s">
        <v>185</v>
      </c>
      <c r="F127" s="316" t="s">
        <v>384</v>
      </c>
      <c r="G127" s="308" t="s">
        <v>388</v>
      </c>
      <c r="H127" s="290" t="s">
        <v>389</v>
      </c>
      <c r="I127" s="282" t="s">
        <v>387</v>
      </c>
      <c r="J127" s="262">
        <v>2</v>
      </c>
      <c r="K127" s="262">
        <v>2</v>
      </c>
      <c r="L127" s="262">
        <v>4</v>
      </c>
      <c r="M127" s="263" t="s">
        <v>81</v>
      </c>
      <c r="N127" s="121" t="s">
        <v>69</v>
      </c>
      <c r="O127" s="101"/>
      <c r="P127" s="101"/>
      <c r="Q127" s="116" t="s">
        <v>70</v>
      </c>
      <c r="R127" s="116" t="s">
        <v>70</v>
      </c>
      <c r="S127" s="116" t="s">
        <v>70</v>
      </c>
      <c r="T127" s="116" t="s">
        <v>70</v>
      </c>
      <c r="U127" s="116" t="s">
        <v>70</v>
      </c>
      <c r="V127" s="116" t="s">
        <v>70</v>
      </c>
      <c r="W127" s="116" t="s">
        <v>70</v>
      </c>
      <c r="X127" s="116" t="s">
        <v>70</v>
      </c>
      <c r="Y127" s="116" t="s">
        <v>70</v>
      </c>
      <c r="Z127" s="116" t="s">
        <v>70</v>
      </c>
      <c r="AA127" s="94">
        <f>COUNTIF(O127:Z128,"=1")</f>
        <v>0</v>
      </c>
      <c r="AB127" s="94">
        <f>COUNTIF(O127:Z128,"=1")+COUNTIF(O127:Z128,"=0")</f>
        <v>0</v>
      </c>
      <c r="AC127" s="117" t="e">
        <f t="shared" ref="AC127" si="54">AA127/AB127</f>
        <v>#DIV/0!</v>
      </c>
    </row>
    <row r="128" spans="1:29" ht="23.25" customHeight="1" x14ac:dyDescent="0.15">
      <c r="A128" s="96" t="s">
        <v>85</v>
      </c>
      <c r="B128" s="122" t="s">
        <v>61</v>
      </c>
      <c r="C128" s="327"/>
      <c r="D128" s="123"/>
      <c r="E128" s="279"/>
      <c r="F128" s="316"/>
      <c r="G128" s="308"/>
      <c r="H128" s="291"/>
      <c r="I128" s="283"/>
      <c r="J128" s="263"/>
      <c r="K128" s="263"/>
      <c r="L128" s="262"/>
      <c r="M128" s="263"/>
      <c r="N128" s="121" t="s">
        <v>72</v>
      </c>
      <c r="O128" s="101"/>
      <c r="P128" s="101"/>
      <c r="Q128" s="116" t="s">
        <v>70</v>
      </c>
      <c r="R128" s="116" t="s">
        <v>70</v>
      </c>
      <c r="S128" s="116" t="s">
        <v>70</v>
      </c>
      <c r="T128" s="116" t="s">
        <v>70</v>
      </c>
      <c r="U128" s="116" t="s">
        <v>70</v>
      </c>
      <c r="V128" s="116" t="s">
        <v>70</v>
      </c>
      <c r="W128" s="116" t="s">
        <v>70</v>
      </c>
      <c r="X128" s="116" t="s">
        <v>70</v>
      </c>
      <c r="Y128" s="116" t="s">
        <v>70</v>
      </c>
      <c r="Z128" s="116" t="s">
        <v>70</v>
      </c>
      <c r="AA128" s="101"/>
      <c r="AB128" s="101"/>
      <c r="AC128" s="101"/>
    </row>
    <row r="129" spans="1:29" ht="23.25" customHeight="1" x14ac:dyDescent="0.15">
      <c r="A129" s="96" t="s">
        <v>85</v>
      </c>
      <c r="B129" s="122" t="s">
        <v>61</v>
      </c>
      <c r="C129" s="131"/>
      <c r="D129" s="123"/>
      <c r="E129" s="279">
        <v>4</v>
      </c>
      <c r="F129" s="316" t="s">
        <v>384</v>
      </c>
      <c r="G129" s="308" t="s">
        <v>390</v>
      </c>
      <c r="H129" s="290" t="s">
        <v>391</v>
      </c>
      <c r="I129" s="282"/>
      <c r="J129" s="262">
        <v>3</v>
      </c>
      <c r="K129" s="262">
        <v>3</v>
      </c>
      <c r="L129" s="262">
        <v>6</v>
      </c>
      <c r="M129" s="263" t="s">
        <v>266</v>
      </c>
      <c r="N129" s="121" t="s">
        <v>69</v>
      </c>
      <c r="O129" s="101"/>
      <c r="P129" s="101"/>
      <c r="Q129" s="94"/>
      <c r="R129" s="116" t="s">
        <v>70</v>
      </c>
      <c r="S129" s="116" t="s">
        <v>70</v>
      </c>
      <c r="T129" s="116" t="s">
        <v>70</v>
      </c>
      <c r="U129" s="116" t="s">
        <v>70</v>
      </c>
      <c r="V129" s="116" t="s">
        <v>70</v>
      </c>
      <c r="W129" s="116" t="s">
        <v>70</v>
      </c>
      <c r="X129" s="116" t="s">
        <v>70</v>
      </c>
      <c r="Y129" s="116" t="s">
        <v>70</v>
      </c>
      <c r="Z129" s="116" t="s">
        <v>70</v>
      </c>
      <c r="AA129" s="94">
        <f>COUNTIF(O129:Z130,"=1")</f>
        <v>0</v>
      </c>
      <c r="AB129" s="94">
        <f>COUNTIF(O129:Z130,"=1")+COUNTIF(O129:Z130,"=0")</f>
        <v>0</v>
      </c>
      <c r="AC129" s="117" t="e">
        <f t="shared" ref="AC129" si="55">AA129/AB129</f>
        <v>#DIV/0!</v>
      </c>
    </row>
    <row r="130" spans="1:29" ht="23.25" customHeight="1" x14ac:dyDescent="0.15">
      <c r="A130" s="96" t="s">
        <v>85</v>
      </c>
      <c r="B130" s="122" t="s">
        <v>61</v>
      </c>
      <c r="C130" s="131"/>
      <c r="D130" s="123"/>
      <c r="E130" s="279"/>
      <c r="F130" s="316"/>
      <c r="G130" s="308"/>
      <c r="H130" s="291"/>
      <c r="I130" s="283"/>
      <c r="J130" s="263"/>
      <c r="K130" s="263"/>
      <c r="L130" s="262"/>
      <c r="M130" s="263"/>
      <c r="N130" s="121" t="s">
        <v>72</v>
      </c>
      <c r="O130" s="101"/>
      <c r="P130" s="101"/>
      <c r="Q130" s="94"/>
      <c r="R130" s="116" t="s">
        <v>70</v>
      </c>
      <c r="S130" s="116" t="s">
        <v>70</v>
      </c>
      <c r="T130" s="116" t="s">
        <v>70</v>
      </c>
      <c r="U130" s="116" t="s">
        <v>70</v>
      </c>
      <c r="V130" s="116" t="s">
        <v>70</v>
      </c>
      <c r="W130" s="116" t="s">
        <v>70</v>
      </c>
      <c r="X130" s="116" t="s">
        <v>70</v>
      </c>
      <c r="Y130" s="116" t="s">
        <v>70</v>
      </c>
      <c r="Z130" s="116" t="s">
        <v>70</v>
      </c>
      <c r="AA130" s="101"/>
      <c r="AB130" s="101"/>
      <c r="AC130" s="101"/>
    </row>
    <row r="131" spans="1:29" ht="23.25" customHeight="1" x14ac:dyDescent="0.15">
      <c r="A131" s="96" t="s">
        <v>60</v>
      </c>
      <c r="B131" s="122" t="s">
        <v>86</v>
      </c>
      <c r="C131" s="326" t="s">
        <v>392</v>
      </c>
      <c r="D131" s="25"/>
      <c r="E131" s="279">
        <v>4</v>
      </c>
      <c r="F131" s="316" t="s">
        <v>255</v>
      </c>
      <c r="G131" s="308" t="s">
        <v>393</v>
      </c>
      <c r="H131" s="293" t="s">
        <v>257</v>
      </c>
      <c r="I131" s="282"/>
      <c r="J131" s="264">
        <v>2</v>
      </c>
      <c r="K131" s="264">
        <v>4</v>
      </c>
      <c r="L131" s="264">
        <v>8</v>
      </c>
      <c r="M131" s="263" t="s">
        <v>68</v>
      </c>
      <c r="N131" s="121" t="s">
        <v>69</v>
      </c>
      <c r="O131" s="128"/>
      <c r="P131" s="128"/>
      <c r="Q131" s="128"/>
      <c r="R131" s="128"/>
      <c r="S131" s="129" t="s">
        <v>70</v>
      </c>
      <c r="T131" s="129" t="s">
        <v>70</v>
      </c>
      <c r="U131" s="129" t="s">
        <v>70</v>
      </c>
      <c r="V131" s="129" t="s">
        <v>70</v>
      </c>
      <c r="W131" s="129" t="s">
        <v>70</v>
      </c>
      <c r="X131" s="129" t="s">
        <v>70</v>
      </c>
      <c r="Y131" s="129" t="s">
        <v>70</v>
      </c>
      <c r="Z131" s="130" t="s">
        <v>70</v>
      </c>
      <c r="AA131" s="94">
        <f>COUNTIF(O131:Z132,"=1")</f>
        <v>0</v>
      </c>
      <c r="AB131" s="94">
        <f>COUNTIF(O131:Z132,"=1")+COUNTIF(O131:Z132,"=0")</f>
        <v>0</v>
      </c>
      <c r="AC131" s="117" t="e">
        <f t="shared" ref="AC131" si="56">AA131/AB131</f>
        <v>#DIV/0!</v>
      </c>
    </row>
    <row r="132" spans="1:29" ht="23.25" customHeight="1" x14ac:dyDescent="0.15">
      <c r="A132" s="96" t="s">
        <v>60</v>
      </c>
      <c r="B132" s="122" t="s">
        <v>86</v>
      </c>
      <c r="C132" s="327"/>
      <c r="D132" s="123"/>
      <c r="E132" s="279"/>
      <c r="F132" s="316"/>
      <c r="G132" s="308"/>
      <c r="H132" s="293"/>
      <c r="I132" s="283"/>
      <c r="J132" s="264"/>
      <c r="K132" s="264"/>
      <c r="L132" s="264"/>
      <c r="M132" s="263"/>
      <c r="N132" s="121" t="s">
        <v>72</v>
      </c>
      <c r="O132" s="128"/>
      <c r="P132" s="128"/>
      <c r="Q132" s="128"/>
      <c r="R132" s="128"/>
      <c r="S132" s="129" t="s">
        <v>70</v>
      </c>
      <c r="T132" s="129" t="s">
        <v>70</v>
      </c>
      <c r="U132" s="129" t="s">
        <v>70</v>
      </c>
      <c r="V132" s="129" t="s">
        <v>70</v>
      </c>
      <c r="W132" s="129" t="s">
        <v>70</v>
      </c>
      <c r="X132" s="129" t="s">
        <v>70</v>
      </c>
      <c r="Y132" s="129" t="s">
        <v>70</v>
      </c>
      <c r="Z132" s="130" t="s">
        <v>70</v>
      </c>
      <c r="AA132" s="101"/>
      <c r="AB132" s="101"/>
      <c r="AC132" s="101"/>
    </row>
    <row r="133" spans="1:29" ht="23.25" customHeight="1" x14ac:dyDescent="0.15">
      <c r="A133" s="96" t="s">
        <v>60</v>
      </c>
      <c r="B133" s="122" t="s">
        <v>86</v>
      </c>
      <c r="C133" s="327"/>
      <c r="D133" s="123"/>
      <c r="E133" s="279">
        <v>4</v>
      </c>
      <c r="F133" s="316" t="s">
        <v>255</v>
      </c>
      <c r="G133" s="308" t="s">
        <v>394</v>
      </c>
      <c r="H133" s="290" t="s">
        <v>259</v>
      </c>
      <c r="I133" s="197" t="s">
        <v>395</v>
      </c>
      <c r="J133" s="262">
        <v>2</v>
      </c>
      <c r="K133" s="262">
        <v>2</v>
      </c>
      <c r="L133" s="262">
        <v>4</v>
      </c>
      <c r="M133" s="263"/>
      <c r="N133" s="121" t="s">
        <v>69</v>
      </c>
      <c r="O133" s="121"/>
      <c r="P133" s="121"/>
      <c r="Q133" s="116" t="s">
        <v>70</v>
      </c>
      <c r="R133" s="116" t="s">
        <v>70</v>
      </c>
      <c r="S133" s="116" t="s">
        <v>70</v>
      </c>
      <c r="T133" s="116" t="s">
        <v>70</v>
      </c>
      <c r="U133" s="116" t="s">
        <v>70</v>
      </c>
      <c r="V133" s="116" t="s">
        <v>70</v>
      </c>
      <c r="W133" s="116" t="s">
        <v>70</v>
      </c>
      <c r="X133" s="116" t="s">
        <v>70</v>
      </c>
      <c r="Y133" s="116" t="s">
        <v>70</v>
      </c>
      <c r="Z133" s="116" t="s">
        <v>70</v>
      </c>
      <c r="AA133" s="94">
        <f>COUNTIF(O133:Z134,"=1")</f>
        <v>0</v>
      </c>
      <c r="AB133" s="94">
        <f>COUNTIF(O133:Z134,"=1")+COUNTIF(O133:Z134,"=0")</f>
        <v>0</v>
      </c>
      <c r="AC133" s="117" t="e">
        <f t="shared" ref="AC133" si="57">AA133/AB133</f>
        <v>#DIV/0!</v>
      </c>
    </row>
    <row r="134" spans="1:29" ht="59.1" customHeight="1" x14ac:dyDescent="0.15">
      <c r="A134" s="96" t="s">
        <v>60</v>
      </c>
      <c r="B134" s="122" t="s">
        <v>86</v>
      </c>
      <c r="C134" s="327"/>
      <c r="D134" s="123"/>
      <c r="E134" s="279"/>
      <c r="F134" s="316"/>
      <c r="G134" s="308"/>
      <c r="H134" s="291"/>
      <c r="I134" s="197"/>
      <c r="J134" s="263"/>
      <c r="K134" s="263"/>
      <c r="L134" s="262"/>
      <c r="M134" s="263"/>
      <c r="N134" s="121" t="s">
        <v>72</v>
      </c>
      <c r="O134" s="121"/>
      <c r="P134" s="121"/>
      <c r="Q134" s="116" t="s">
        <v>70</v>
      </c>
      <c r="R134" s="116" t="s">
        <v>70</v>
      </c>
      <c r="S134" s="116" t="s">
        <v>70</v>
      </c>
      <c r="T134" s="116" t="s">
        <v>70</v>
      </c>
      <c r="U134" s="116" t="s">
        <v>70</v>
      </c>
      <c r="V134" s="116" t="s">
        <v>70</v>
      </c>
      <c r="W134" s="116" t="s">
        <v>70</v>
      </c>
      <c r="X134" s="116" t="s">
        <v>70</v>
      </c>
      <c r="Y134" s="116" t="s">
        <v>70</v>
      </c>
      <c r="Z134" s="116" t="s">
        <v>70</v>
      </c>
      <c r="AA134" s="101"/>
      <c r="AB134" s="101"/>
      <c r="AC134" s="101"/>
    </row>
    <row r="135" spans="1:29" ht="23.25" customHeight="1" x14ac:dyDescent="0.15">
      <c r="A135" s="96" t="s">
        <v>60</v>
      </c>
      <c r="B135" s="122" t="s">
        <v>86</v>
      </c>
      <c r="C135" s="326" t="s">
        <v>392</v>
      </c>
      <c r="D135" s="25"/>
      <c r="E135" s="279">
        <v>4</v>
      </c>
      <c r="F135" s="292" t="s">
        <v>255</v>
      </c>
      <c r="G135" s="292" t="s">
        <v>260</v>
      </c>
      <c r="H135" s="292" t="s">
        <v>492</v>
      </c>
      <c r="I135" s="285" t="s">
        <v>396</v>
      </c>
      <c r="J135" s="262">
        <v>4</v>
      </c>
      <c r="K135" s="279">
        <v>4</v>
      </c>
      <c r="L135" s="262">
        <v>8</v>
      </c>
      <c r="M135" s="263" t="s">
        <v>68</v>
      </c>
      <c r="N135" s="121" t="s">
        <v>69</v>
      </c>
      <c r="O135" s="121"/>
      <c r="P135" s="121"/>
      <c r="Q135" s="121"/>
      <c r="R135" s="121"/>
      <c r="S135" s="116" t="s">
        <v>70</v>
      </c>
      <c r="T135" s="116" t="s">
        <v>70</v>
      </c>
      <c r="U135" s="116" t="s">
        <v>70</v>
      </c>
      <c r="V135" s="116" t="s">
        <v>70</v>
      </c>
      <c r="W135" s="116" t="s">
        <v>70</v>
      </c>
      <c r="X135" s="116" t="s">
        <v>70</v>
      </c>
      <c r="Y135" s="116" t="s">
        <v>70</v>
      </c>
      <c r="Z135" s="116" t="s">
        <v>70</v>
      </c>
      <c r="AA135" s="94">
        <f>COUNTIF(O135:Z136,"=1")</f>
        <v>0</v>
      </c>
      <c r="AB135" s="94">
        <f>COUNTIF(O135:Z136,"=1")+COUNTIF(O135:Z136,"=0")</f>
        <v>0</v>
      </c>
      <c r="AC135" s="117" t="e">
        <f t="shared" ref="AC135" si="58">AA135/AB135</f>
        <v>#DIV/0!</v>
      </c>
    </row>
    <row r="136" spans="1:29" ht="23.25" customHeight="1" x14ac:dyDescent="0.15">
      <c r="A136" s="96" t="s">
        <v>60</v>
      </c>
      <c r="B136" s="122" t="s">
        <v>86</v>
      </c>
      <c r="C136" s="328"/>
      <c r="D136" s="26"/>
      <c r="E136" s="279"/>
      <c r="F136" s="292" t="s">
        <v>255</v>
      </c>
      <c r="G136" s="292"/>
      <c r="H136" s="292"/>
      <c r="I136" s="285"/>
      <c r="J136" s="263"/>
      <c r="K136" s="280"/>
      <c r="L136" s="262"/>
      <c r="M136" s="263"/>
      <c r="N136" s="121" t="s">
        <v>72</v>
      </c>
      <c r="O136" s="121"/>
      <c r="P136" s="121"/>
      <c r="Q136" s="121"/>
      <c r="R136" s="121"/>
      <c r="S136" s="116" t="s">
        <v>70</v>
      </c>
      <c r="T136" s="116" t="s">
        <v>70</v>
      </c>
      <c r="U136" s="116" t="s">
        <v>70</v>
      </c>
      <c r="V136" s="116" t="s">
        <v>70</v>
      </c>
      <c r="W136" s="116" t="s">
        <v>70</v>
      </c>
      <c r="X136" s="116" t="s">
        <v>70</v>
      </c>
      <c r="Y136" s="116" t="s">
        <v>70</v>
      </c>
      <c r="Z136" s="116" t="s">
        <v>70</v>
      </c>
      <c r="AA136" s="101"/>
      <c r="AB136" s="101"/>
      <c r="AC136" s="101"/>
    </row>
    <row r="137" spans="1:29" ht="23.25" customHeight="1" x14ac:dyDescent="0.15">
      <c r="A137" s="96" t="s">
        <v>60</v>
      </c>
      <c r="B137" s="122" t="s">
        <v>86</v>
      </c>
      <c r="C137" s="328"/>
      <c r="D137" s="26"/>
      <c r="E137" s="279">
        <v>4</v>
      </c>
      <c r="F137" s="316" t="s">
        <v>255</v>
      </c>
      <c r="G137" s="308" t="s">
        <v>397</v>
      </c>
      <c r="H137" s="293" t="s">
        <v>398</v>
      </c>
      <c r="I137" s="197" t="s">
        <v>396</v>
      </c>
      <c r="J137" s="262">
        <v>2</v>
      </c>
      <c r="K137" s="262">
        <v>2</v>
      </c>
      <c r="L137" s="262">
        <v>4</v>
      </c>
      <c r="M137" s="263" t="s">
        <v>68</v>
      </c>
      <c r="N137" s="121" t="s">
        <v>69</v>
      </c>
      <c r="O137" s="121"/>
      <c r="P137" s="121"/>
      <c r="Q137" s="116" t="s">
        <v>70</v>
      </c>
      <c r="R137" s="116" t="s">
        <v>70</v>
      </c>
      <c r="S137" s="116" t="s">
        <v>70</v>
      </c>
      <c r="T137" s="116" t="s">
        <v>70</v>
      </c>
      <c r="U137" s="116" t="s">
        <v>70</v>
      </c>
      <c r="V137" s="116" t="s">
        <v>70</v>
      </c>
      <c r="W137" s="116" t="s">
        <v>70</v>
      </c>
      <c r="X137" s="116" t="s">
        <v>70</v>
      </c>
      <c r="Y137" s="116" t="s">
        <v>70</v>
      </c>
      <c r="Z137" s="116" t="s">
        <v>70</v>
      </c>
      <c r="AA137" s="94">
        <f>COUNTIF(O137:Z138,"=1")</f>
        <v>0</v>
      </c>
      <c r="AB137" s="94">
        <f>COUNTIF(O137:Z138,"=1")+COUNTIF(O137:Z138,"=0")</f>
        <v>0</v>
      </c>
      <c r="AC137" s="117" t="e">
        <f t="shared" ref="AC137" si="59">AA137/AB137</f>
        <v>#DIV/0!</v>
      </c>
    </row>
    <row r="138" spans="1:29" ht="23.25" customHeight="1" x14ac:dyDescent="0.15">
      <c r="A138" s="96" t="s">
        <v>60</v>
      </c>
      <c r="B138" s="122" t="s">
        <v>86</v>
      </c>
      <c r="C138" s="328"/>
      <c r="D138" s="26"/>
      <c r="E138" s="279"/>
      <c r="F138" s="316"/>
      <c r="G138" s="308"/>
      <c r="H138" s="293"/>
      <c r="I138" s="197"/>
      <c r="J138" s="263"/>
      <c r="K138" s="263"/>
      <c r="L138" s="262"/>
      <c r="M138" s="263"/>
      <c r="N138" s="121" t="s">
        <v>72</v>
      </c>
      <c r="O138" s="121"/>
      <c r="P138" s="121"/>
      <c r="Q138" s="116" t="s">
        <v>70</v>
      </c>
      <c r="R138" s="116" t="s">
        <v>70</v>
      </c>
      <c r="S138" s="116" t="s">
        <v>70</v>
      </c>
      <c r="T138" s="116" t="s">
        <v>70</v>
      </c>
      <c r="U138" s="116" t="s">
        <v>70</v>
      </c>
      <c r="V138" s="116" t="s">
        <v>70</v>
      </c>
      <c r="W138" s="116" t="s">
        <v>70</v>
      </c>
      <c r="X138" s="116" t="s">
        <v>70</v>
      </c>
      <c r="Y138" s="116" t="s">
        <v>70</v>
      </c>
      <c r="Z138" s="116" t="s">
        <v>70</v>
      </c>
      <c r="AA138" s="101"/>
      <c r="AB138" s="101"/>
      <c r="AC138" s="101"/>
    </row>
    <row r="139" spans="1:29" s="120" customFormat="1" ht="24.95" customHeight="1" x14ac:dyDescent="0.15">
      <c r="A139" s="96" t="s">
        <v>60</v>
      </c>
      <c r="B139" s="122" t="s">
        <v>61</v>
      </c>
      <c r="C139" s="95"/>
      <c r="D139" s="36"/>
      <c r="E139" s="279">
        <v>4</v>
      </c>
      <c r="F139" s="293" t="s">
        <v>192</v>
      </c>
      <c r="G139" s="293" t="s">
        <v>268</v>
      </c>
      <c r="H139" s="293" t="s">
        <v>399</v>
      </c>
      <c r="I139" s="197" t="s">
        <v>400</v>
      </c>
      <c r="J139" s="267">
        <v>4</v>
      </c>
      <c r="K139" s="267">
        <v>4</v>
      </c>
      <c r="L139" s="267">
        <v>8</v>
      </c>
      <c r="M139" s="267" t="s">
        <v>68</v>
      </c>
      <c r="N139" s="94" t="s">
        <v>69</v>
      </c>
      <c r="O139" s="94"/>
      <c r="P139" s="94"/>
      <c r="Q139" s="94"/>
      <c r="R139" s="94"/>
      <c r="S139" s="116" t="s">
        <v>70</v>
      </c>
      <c r="T139" s="116" t="s">
        <v>70</v>
      </c>
      <c r="U139" s="116" t="s">
        <v>70</v>
      </c>
      <c r="V139" s="116" t="s">
        <v>70</v>
      </c>
      <c r="W139" s="116" t="s">
        <v>70</v>
      </c>
      <c r="X139" s="116" t="s">
        <v>70</v>
      </c>
      <c r="Y139" s="116" t="s">
        <v>70</v>
      </c>
      <c r="Z139" s="116" t="s">
        <v>70</v>
      </c>
      <c r="AA139" s="94">
        <f>COUNTIF(O139:Z140,"=1")</f>
        <v>0</v>
      </c>
      <c r="AB139" s="94">
        <f>COUNTIF(O139:Z140,"=1")+COUNTIF(O139:Z140,"=0")</f>
        <v>0</v>
      </c>
      <c r="AC139" s="117" t="e">
        <f t="shared" ref="AC139" si="60">AA139/AB139</f>
        <v>#DIV/0!</v>
      </c>
    </row>
    <row r="140" spans="1:29" s="120" customFormat="1" ht="24.95" customHeight="1" x14ac:dyDescent="0.15">
      <c r="A140" s="96" t="s">
        <v>60</v>
      </c>
      <c r="B140" s="122" t="s">
        <v>61</v>
      </c>
      <c r="C140" s="95"/>
      <c r="D140" s="37"/>
      <c r="E140" s="279"/>
      <c r="F140" s="293" t="s">
        <v>192</v>
      </c>
      <c r="G140" s="311"/>
      <c r="H140" s="293"/>
      <c r="I140" s="197"/>
      <c r="J140" s="267"/>
      <c r="K140" s="267"/>
      <c r="L140" s="267"/>
      <c r="M140" s="267"/>
      <c r="N140" s="94" t="s">
        <v>72</v>
      </c>
      <c r="O140" s="94"/>
      <c r="P140" s="94"/>
      <c r="Q140" s="94"/>
      <c r="R140" s="94"/>
      <c r="S140" s="116" t="s">
        <v>70</v>
      </c>
      <c r="T140" s="116" t="s">
        <v>70</v>
      </c>
      <c r="U140" s="116" t="s">
        <v>70</v>
      </c>
      <c r="V140" s="116" t="s">
        <v>70</v>
      </c>
      <c r="W140" s="116" t="s">
        <v>70</v>
      </c>
      <c r="X140" s="116" t="s">
        <v>70</v>
      </c>
      <c r="Y140" s="116" t="s">
        <v>70</v>
      </c>
      <c r="Z140" s="116" t="s">
        <v>70</v>
      </c>
      <c r="AA140" s="121"/>
      <c r="AB140" s="121"/>
      <c r="AC140" s="121"/>
    </row>
    <row r="141" spans="1:29" ht="23.25" customHeight="1" x14ac:dyDescent="0.15">
      <c r="A141" s="96" t="s">
        <v>60</v>
      </c>
      <c r="B141" s="122" t="s">
        <v>61</v>
      </c>
      <c r="C141" s="329" t="s">
        <v>191</v>
      </c>
      <c r="D141" s="23"/>
      <c r="E141" s="279" t="s">
        <v>185</v>
      </c>
      <c r="F141" s="269" t="s">
        <v>401</v>
      </c>
      <c r="G141" s="267" t="s">
        <v>402</v>
      </c>
      <c r="H141" s="293" t="s">
        <v>493</v>
      </c>
      <c r="I141" s="282" t="s">
        <v>403</v>
      </c>
      <c r="J141" s="262">
        <v>4</v>
      </c>
      <c r="K141" s="262">
        <v>4</v>
      </c>
      <c r="L141" s="267">
        <v>8</v>
      </c>
      <c r="M141" s="263" t="s">
        <v>266</v>
      </c>
      <c r="N141" s="121" t="s">
        <v>69</v>
      </c>
      <c r="O141" s="121"/>
      <c r="P141" s="121"/>
      <c r="Q141" s="94"/>
      <c r="R141" s="94"/>
      <c r="S141" s="116" t="s">
        <v>70</v>
      </c>
      <c r="T141" s="116" t="s">
        <v>70</v>
      </c>
      <c r="U141" s="116" t="s">
        <v>70</v>
      </c>
      <c r="V141" s="116" t="s">
        <v>70</v>
      </c>
      <c r="W141" s="116" t="s">
        <v>70</v>
      </c>
      <c r="X141" s="116" t="s">
        <v>70</v>
      </c>
      <c r="Y141" s="116" t="s">
        <v>70</v>
      </c>
      <c r="Z141" s="116" t="s">
        <v>70</v>
      </c>
      <c r="AA141" s="94">
        <f>COUNTIF(O141:Z142,"=1")</f>
        <v>0</v>
      </c>
      <c r="AB141" s="94">
        <f>COUNTIF(O141:Z142,"=1")+COUNTIF(O141:Z142,"=0")</f>
        <v>0</v>
      </c>
      <c r="AC141" s="117" t="e">
        <f t="shared" ref="AC141" si="61">AA141/AB141</f>
        <v>#DIV/0!</v>
      </c>
    </row>
    <row r="142" spans="1:29" ht="59.1" customHeight="1" x14ac:dyDescent="0.15">
      <c r="A142" s="96" t="s">
        <v>60</v>
      </c>
      <c r="B142" s="122" t="s">
        <v>61</v>
      </c>
      <c r="C142" s="330"/>
      <c r="D142" s="24"/>
      <c r="E142" s="279"/>
      <c r="F142" s="317"/>
      <c r="G142" s="267"/>
      <c r="H142" s="293"/>
      <c r="I142" s="283"/>
      <c r="J142" s="263"/>
      <c r="K142" s="263"/>
      <c r="L142" s="267"/>
      <c r="M142" s="263"/>
      <c r="N142" s="121" t="s">
        <v>72</v>
      </c>
      <c r="O142" s="121"/>
      <c r="P142" s="121"/>
      <c r="Q142" s="94"/>
      <c r="R142" s="94"/>
      <c r="S142" s="116" t="s">
        <v>70</v>
      </c>
      <c r="T142" s="116" t="s">
        <v>70</v>
      </c>
      <c r="U142" s="116" t="s">
        <v>70</v>
      </c>
      <c r="V142" s="116" t="s">
        <v>70</v>
      </c>
      <c r="W142" s="116" t="s">
        <v>70</v>
      </c>
      <c r="X142" s="116" t="s">
        <v>70</v>
      </c>
      <c r="Y142" s="116" t="s">
        <v>70</v>
      </c>
      <c r="Z142" s="116" t="s">
        <v>70</v>
      </c>
      <c r="AA142" s="101"/>
      <c r="AB142" s="101"/>
      <c r="AC142" s="101"/>
    </row>
    <row r="143" spans="1:29" ht="23.25" customHeight="1" x14ac:dyDescent="0.15">
      <c r="A143" s="96" t="s">
        <v>60</v>
      </c>
      <c r="B143" s="122" t="s">
        <v>61</v>
      </c>
      <c r="C143" s="262" t="s">
        <v>269</v>
      </c>
      <c r="D143" s="27"/>
      <c r="E143" s="279">
        <v>4</v>
      </c>
      <c r="F143" s="316" t="s">
        <v>270</v>
      </c>
      <c r="G143" s="308" t="s">
        <v>271</v>
      </c>
      <c r="H143" s="290" t="s">
        <v>404</v>
      </c>
      <c r="I143" s="269"/>
      <c r="J143" s="262">
        <v>4</v>
      </c>
      <c r="K143" s="262">
        <v>4</v>
      </c>
      <c r="L143" s="262">
        <v>8</v>
      </c>
      <c r="M143" s="263" t="s">
        <v>68</v>
      </c>
      <c r="N143" s="121" t="s">
        <v>69</v>
      </c>
      <c r="O143" s="101"/>
      <c r="P143" s="101"/>
      <c r="Q143" s="94"/>
      <c r="R143" s="94"/>
      <c r="S143" s="116" t="s">
        <v>70</v>
      </c>
      <c r="T143" s="116" t="s">
        <v>70</v>
      </c>
      <c r="U143" s="116" t="s">
        <v>70</v>
      </c>
      <c r="V143" s="116" t="s">
        <v>70</v>
      </c>
      <c r="W143" s="116" t="s">
        <v>70</v>
      </c>
      <c r="X143" s="116" t="s">
        <v>70</v>
      </c>
      <c r="Y143" s="116" t="s">
        <v>70</v>
      </c>
      <c r="Z143" s="116" t="s">
        <v>70</v>
      </c>
      <c r="AA143" s="94">
        <f>COUNTIF(O143:Z144,"=1")</f>
        <v>0</v>
      </c>
      <c r="AB143" s="94">
        <f>COUNTIF(O143:Z144,"=1")+COUNTIF(O143:Z144,"=0")</f>
        <v>0</v>
      </c>
      <c r="AC143" s="117" t="e">
        <f t="shared" ref="AC143" si="62">AA143/AB143</f>
        <v>#DIV/0!</v>
      </c>
    </row>
    <row r="144" spans="1:29" ht="23.25" customHeight="1" x14ac:dyDescent="0.15">
      <c r="A144" s="96" t="s">
        <v>60</v>
      </c>
      <c r="B144" s="122" t="s">
        <v>61</v>
      </c>
      <c r="C144" s="263"/>
      <c r="D144" s="125"/>
      <c r="E144" s="279"/>
      <c r="F144" s="316"/>
      <c r="G144" s="308"/>
      <c r="H144" s="291"/>
      <c r="I144" s="270"/>
      <c r="J144" s="263"/>
      <c r="K144" s="263"/>
      <c r="L144" s="262"/>
      <c r="M144" s="263"/>
      <c r="N144" s="121" t="s">
        <v>72</v>
      </c>
      <c r="O144" s="101"/>
      <c r="P144" s="101"/>
      <c r="Q144" s="94"/>
      <c r="R144" s="94"/>
      <c r="S144" s="116" t="s">
        <v>70</v>
      </c>
      <c r="T144" s="116" t="s">
        <v>70</v>
      </c>
      <c r="U144" s="116" t="s">
        <v>70</v>
      </c>
      <c r="V144" s="116" t="s">
        <v>70</v>
      </c>
      <c r="W144" s="116" t="s">
        <v>70</v>
      </c>
      <c r="X144" s="116" t="s">
        <v>70</v>
      </c>
      <c r="Y144" s="116" t="s">
        <v>70</v>
      </c>
      <c r="Z144" s="116" t="s">
        <v>70</v>
      </c>
      <c r="AA144" s="101"/>
      <c r="AB144" s="101"/>
      <c r="AC144" s="101"/>
    </row>
    <row r="145" spans="1:29" ht="23.25" customHeight="1" x14ac:dyDescent="0.15">
      <c r="A145" s="96" t="s">
        <v>60</v>
      </c>
      <c r="B145" s="122" t="s">
        <v>61</v>
      </c>
      <c r="C145" s="262" t="s">
        <v>405</v>
      </c>
      <c r="D145" s="27"/>
      <c r="E145" s="279">
        <v>4</v>
      </c>
      <c r="F145" s="316" t="s">
        <v>270</v>
      </c>
      <c r="G145" s="308" t="s">
        <v>273</v>
      </c>
      <c r="H145" s="290" t="s">
        <v>274</v>
      </c>
      <c r="I145" s="269"/>
      <c r="J145" s="262">
        <v>4</v>
      </c>
      <c r="K145" s="262">
        <v>4</v>
      </c>
      <c r="L145" s="262">
        <v>8</v>
      </c>
      <c r="M145" s="263"/>
      <c r="N145" s="121" t="s">
        <v>69</v>
      </c>
      <c r="O145" s="101"/>
      <c r="P145" s="101"/>
      <c r="Q145" s="94"/>
      <c r="R145" s="94"/>
      <c r="S145" s="116" t="s">
        <v>70</v>
      </c>
      <c r="T145" s="116" t="s">
        <v>70</v>
      </c>
      <c r="U145" s="116" t="s">
        <v>70</v>
      </c>
      <c r="V145" s="116" t="s">
        <v>70</v>
      </c>
      <c r="W145" s="116" t="s">
        <v>70</v>
      </c>
      <c r="X145" s="116" t="s">
        <v>70</v>
      </c>
      <c r="Y145" s="116" t="s">
        <v>70</v>
      </c>
      <c r="Z145" s="116" t="s">
        <v>70</v>
      </c>
      <c r="AA145" s="94">
        <f>COUNTIF(O145:Z146,"=1")</f>
        <v>0</v>
      </c>
      <c r="AB145" s="94">
        <f>COUNTIF(O145:Z146,"=1")+COUNTIF(O145:Z146,"=0")</f>
        <v>0</v>
      </c>
      <c r="AC145" s="117" t="e">
        <f t="shared" ref="AC145" si="63">AA145/AB145</f>
        <v>#DIV/0!</v>
      </c>
    </row>
    <row r="146" spans="1:29" ht="23.25" customHeight="1" x14ac:dyDescent="0.15">
      <c r="A146" s="96" t="s">
        <v>60</v>
      </c>
      <c r="B146" s="122" t="s">
        <v>61</v>
      </c>
      <c r="C146" s="263"/>
      <c r="D146" s="125"/>
      <c r="E146" s="279"/>
      <c r="F146" s="316"/>
      <c r="G146" s="308"/>
      <c r="H146" s="291"/>
      <c r="I146" s="270"/>
      <c r="J146" s="263"/>
      <c r="K146" s="263"/>
      <c r="L146" s="262"/>
      <c r="M146" s="263"/>
      <c r="N146" s="121" t="s">
        <v>72</v>
      </c>
      <c r="O146" s="101"/>
      <c r="P146" s="94"/>
      <c r="Q146" s="94"/>
      <c r="R146" s="94"/>
      <c r="S146" s="116" t="s">
        <v>70</v>
      </c>
      <c r="T146" s="116" t="s">
        <v>70</v>
      </c>
      <c r="U146" s="116" t="s">
        <v>70</v>
      </c>
      <c r="V146" s="116" t="s">
        <v>70</v>
      </c>
      <c r="W146" s="116" t="s">
        <v>70</v>
      </c>
      <c r="X146" s="116" t="s">
        <v>70</v>
      </c>
      <c r="Y146" s="116" t="s">
        <v>70</v>
      </c>
      <c r="Z146" s="116" t="s">
        <v>70</v>
      </c>
      <c r="AA146" s="101"/>
      <c r="AB146" s="101"/>
      <c r="AC146" s="101"/>
    </row>
    <row r="147" spans="1:29" ht="32.25" customHeight="1" x14ac:dyDescent="0.15">
      <c r="A147" s="143"/>
      <c r="B147" s="122"/>
      <c r="C147" s="144"/>
      <c r="D147" s="144"/>
      <c r="E147" s="345" t="s">
        <v>494</v>
      </c>
      <c r="F147" s="346"/>
      <c r="G147" s="346"/>
      <c r="H147" s="346"/>
      <c r="I147" s="346"/>
      <c r="J147" s="346"/>
      <c r="K147" s="346"/>
      <c r="L147" s="346"/>
      <c r="M147" s="346"/>
      <c r="N147" s="346"/>
      <c r="O147" s="346"/>
      <c r="P147" s="346"/>
      <c r="Q147" s="346"/>
      <c r="R147" s="346"/>
      <c r="S147" s="346"/>
      <c r="T147" s="346"/>
      <c r="U147" s="346"/>
      <c r="V147" s="346"/>
      <c r="W147" s="346"/>
      <c r="X147" s="346"/>
      <c r="Y147" s="346"/>
      <c r="Z147" s="347"/>
      <c r="AA147" s="38">
        <f>COUNTIF(O13:Z146,"=1")</f>
        <v>0</v>
      </c>
      <c r="AB147" s="38">
        <f>COUNTIF(O13:Z146,"=1")+COUNTIF(O13:Z146,"=0")</f>
        <v>0</v>
      </c>
      <c r="AC147" s="39" t="e">
        <f t="shared" ref="AC147" si="64">AA147/AB147</f>
        <v>#DIV/0!</v>
      </c>
    </row>
    <row r="148" spans="1:29" ht="32.25" customHeight="1" x14ac:dyDescent="0.15">
      <c r="A148" s="143"/>
      <c r="B148" s="122"/>
      <c r="C148" s="144"/>
      <c r="D148" s="144"/>
      <c r="E148" s="345" t="s">
        <v>495</v>
      </c>
      <c r="F148" s="346"/>
      <c r="G148" s="346"/>
      <c r="H148" s="346"/>
      <c r="I148" s="346"/>
      <c r="J148" s="346"/>
      <c r="K148" s="346"/>
      <c r="L148" s="346"/>
      <c r="M148" s="346"/>
      <c r="N148" s="346"/>
      <c r="O148" s="346"/>
      <c r="P148" s="346"/>
      <c r="Q148" s="346"/>
      <c r="R148" s="346"/>
      <c r="S148" s="346"/>
      <c r="T148" s="346"/>
      <c r="U148" s="346"/>
      <c r="V148" s="346"/>
      <c r="W148" s="346"/>
      <c r="X148" s="346"/>
      <c r="Y148" s="346"/>
      <c r="Z148" s="347"/>
      <c r="AA148" s="38"/>
      <c r="AB148" s="38"/>
      <c r="AC148" s="39"/>
    </row>
    <row r="149" spans="1:29" ht="32.25" customHeight="1" x14ac:dyDescent="0.15">
      <c r="E149" s="333" t="s">
        <v>496</v>
      </c>
      <c r="F149" s="334"/>
      <c r="G149" s="334"/>
      <c r="H149" s="334"/>
      <c r="I149" s="334"/>
      <c r="J149" s="334"/>
      <c r="K149" s="334"/>
      <c r="L149" s="334"/>
      <c r="M149" s="334"/>
      <c r="N149" s="334"/>
      <c r="O149" s="334"/>
      <c r="P149" s="334"/>
      <c r="Q149" s="334"/>
      <c r="R149" s="334"/>
      <c r="S149" s="334"/>
      <c r="T149" s="334"/>
      <c r="U149" s="334"/>
      <c r="V149" s="334"/>
      <c r="W149" s="334"/>
      <c r="X149" s="334"/>
      <c r="Y149" s="334"/>
      <c r="Z149" s="335"/>
      <c r="AA149" s="336" t="s">
        <v>276</v>
      </c>
      <c r="AB149" s="337"/>
      <c r="AC149" s="145" t="e">
        <f>AC147</f>
        <v>#DIV/0!</v>
      </c>
    </row>
  </sheetData>
  <mergeCells count="622">
    <mergeCell ref="E1:Z1"/>
    <mergeCell ref="E2:F2"/>
    <mergeCell ref="G2:K2"/>
    <mergeCell ref="L2:N2"/>
    <mergeCell ref="O2:Q2"/>
    <mergeCell ref="R2:S2"/>
    <mergeCell ref="T2:Z2"/>
    <mergeCell ref="H3:K3"/>
    <mergeCell ref="O3:Z3"/>
    <mergeCell ref="H4:K4"/>
    <mergeCell ref="O4:Z4"/>
    <mergeCell ref="H5:K5"/>
    <mergeCell ref="O5:Z5"/>
    <mergeCell ref="G6:K6"/>
    <mergeCell ref="O6:T6"/>
    <mergeCell ref="U6:Z6"/>
    <mergeCell ref="G7:K7"/>
    <mergeCell ref="O7:T7"/>
    <mergeCell ref="U7:Z7"/>
    <mergeCell ref="L3:N5"/>
    <mergeCell ref="G8:K8"/>
    <mergeCell ref="O8:T8"/>
    <mergeCell ref="U8:Z8"/>
    <mergeCell ref="E9:Z9"/>
    <mergeCell ref="E10:Z10"/>
    <mergeCell ref="M11:Z11"/>
    <mergeCell ref="E147:Z147"/>
    <mergeCell ref="E148:Z148"/>
    <mergeCell ref="E43:E44"/>
    <mergeCell ref="E45:E46"/>
    <mergeCell ref="E47:E48"/>
    <mergeCell ref="E49:E50"/>
    <mergeCell ref="E51:E52"/>
    <mergeCell ref="E53:E54"/>
    <mergeCell ref="E55:E56"/>
    <mergeCell ref="E57:E58"/>
    <mergeCell ref="E59:E60"/>
    <mergeCell ref="E61:E62"/>
    <mergeCell ref="E63:E64"/>
    <mergeCell ref="E65:E66"/>
    <mergeCell ref="E67:E68"/>
    <mergeCell ref="E69:E70"/>
    <mergeCell ref="E71:E72"/>
    <mergeCell ref="E75:E76"/>
    <mergeCell ref="E149:Z149"/>
    <mergeCell ref="AA149:AB149"/>
    <mergeCell ref="A11:A12"/>
    <mergeCell ref="B11:B12"/>
    <mergeCell ref="C11:C12"/>
    <mergeCell ref="C13:C16"/>
    <mergeCell ref="C17:C20"/>
    <mergeCell ref="C21:C24"/>
    <mergeCell ref="C25:C28"/>
    <mergeCell ref="C31:C32"/>
    <mergeCell ref="C33:C38"/>
    <mergeCell ref="C39:C40"/>
    <mergeCell ref="C41:C42"/>
    <mergeCell ref="C43:C44"/>
    <mergeCell ref="C45:C48"/>
    <mergeCell ref="C51:C54"/>
    <mergeCell ref="C55:C58"/>
    <mergeCell ref="C61:C64"/>
    <mergeCell ref="C65:C66"/>
    <mergeCell ref="C67:C68"/>
    <mergeCell ref="C69:C70"/>
    <mergeCell ref="C71:C72"/>
    <mergeCell ref="C73:C82"/>
    <mergeCell ref="C83:C84"/>
    <mergeCell ref="C89:C92"/>
    <mergeCell ref="C93:C98"/>
    <mergeCell ref="C99:C100"/>
    <mergeCell ref="C101:C102"/>
    <mergeCell ref="C108:C109"/>
    <mergeCell ref="C112:C113"/>
    <mergeCell ref="C114:C115"/>
    <mergeCell ref="C116:C118"/>
    <mergeCell ref="C119:C120"/>
    <mergeCell ref="C123:C124"/>
    <mergeCell ref="C125:C128"/>
    <mergeCell ref="C131:C134"/>
    <mergeCell ref="C135:C138"/>
    <mergeCell ref="C141:C142"/>
    <mergeCell ref="C143:C144"/>
    <mergeCell ref="C145:C146"/>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73:E74"/>
    <mergeCell ref="E81:E82"/>
    <mergeCell ref="E83:E84"/>
    <mergeCell ref="E85:E86"/>
    <mergeCell ref="E87:E88"/>
    <mergeCell ref="E89:E90"/>
    <mergeCell ref="E91:E92"/>
    <mergeCell ref="E93:E94"/>
    <mergeCell ref="E95:E96"/>
    <mergeCell ref="E97:E98"/>
    <mergeCell ref="E99:E100"/>
    <mergeCell ref="E101:E103"/>
    <mergeCell ref="E106:E107"/>
    <mergeCell ref="E108:E109"/>
    <mergeCell ref="E110:E111"/>
    <mergeCell ref="E112:E113"/>
    <mergeCell ref="E114:E115"/>
    <mergeCell ref="E116:E118"/>
    <mergeCell ref="E119:E120"/>
    <mergeCell ref="E121:E122"/>
    <mergeCell ref="E123:E124"/>
    <mergeCell ref="E125:E126"/>
    <mergeCell ref="E127:E128"/>
    <mergeCell ref="E129:E130"/>
    <mergeCell ref="E131:E132"/>
    <mergeCell ref="E133:E134"/>
    <mergeCell ref="E135:E136"/>
    <mergeCell ref="E137:E138"/>
    <mergeCell ref="E139:E140"/>
    <mergeCell ref="E141:E142"/>
    <mergeCell ref="E143:E144"/>
    <mergeCell ref="E145:E146"/>
    <mergeCell ref="F11:F12"/>
    <mergeCell ref="F13:F16"/>
    <mergeCell ref="F17:F20"/>
    <mergeCell ref="F21:F24"/>
    <mergeCell ref="F25:F30"/>
    <mergeCell ref="F31:F32"/>
    <mergeCell ref="F33:F34"/>
    <mergeCell ref="F35:F40"/>
    <mergeCell ref="F41:F42"/>
    <mergeCell ref="F43:F44"/>
    <mergeCell ref="F45:F46"/>
    <mergeCell ref="F47:F48"/>
    <mergeCell ref="F49:F50"/>
    <mergeCell ref="F51:F52"/>
    <mergeCell ref="F53:F54"/>
    <mergeCell ref="F55:F56"/>
    <mergeCell ref="F57:F58"/>
    <mergeCell ref="F59:F60"/>
    <mergeCell ref="F61:F62"/>
    <mergeCell ref="F63:F64"/>
    <mergeCell ref="F65:F66"/>
    <mergeCell ref="F67:F68"/>
    <mergeCell ref="F69:F70"/>
    <mergeCell ref="F71:F72"/>
    <mergeCell ref="F73:F82"/>
    <mergeCell ref="F83:F84"/>
    <mergeCell ref="F85:F86"/>
    <mergeCell ref="F87:F88"/>
    <mergeCell ref="F89:F90"/>
    <mergeCell ref="F91:F92"/>
    <mergeCell ref="F93:F98"/>
    <mergeCell ref="F99:F103"/>
    <mergeCell ref="F104:F105"/>
    <mergeCell ref="F106:F107"/>
    <mergeCell ref="F108:F109"/>
    <mergeCell ref="F110:F111"/>
    <mergeCell ref="F112:F113"/>
    <mergeCell ref="F114:F115"/>
    <mergeCell ref="F116:F118"/>
    <mergeCell ref="F119:F120"/>
    <mergeCell ref="F121:F122"/>
    <mergeCell ref="F123:F124"/>
    <mergeCell ref="F125:F126"/>
    <mergeCell ref="F127:F128"/>
    <mergeCell ref="F129:F130"/>
    <mergeCell ref="F131:F132"/>
    <mergeCell ref="F133:F134"/>
    <mergeCell ref="F135:F136"/>
    <mergeCell ref="F137:F138"/>
    <mergeCell ref="F139:F140"/>
    <mergeCell ref="F141:F142"/>
    <mergeCell ref="F143:F144"/>
    <mergeCell ref="F145:F146"/>
    <mergeCell ref="G11:G12"/>
    <mergeCell ref="G13:G14"/>
    <mergeCell ref="G15:G16"/>
    <mergeCell ref="G17:G18"/>
    <mergeCell ref="G19:G20"/>
    <mergeCell ref="G21:G22"/>
    <mergeCell ref="G23:G24"/>
    <mergeCell ref="G25:G26"/>
    <mergeCell ref="G27:G28"/>
    <mergeCell ref="G29:G30"/>
    <mergeCell ref="G31:G32"/>
    <mergeCell ref="G33:G34"/>
    <mergeCell ref="G35:G40"/>
    <mergeCell ref="G41:G42"/>
    <mergeCell ref="G43:G44"/>
    <mergeCell ref="G45:G46"/>
    <mergeCell ref="G47:G48"/>
    <mergeCell ref="G49:G50"/>
    <mergeCell ref="G51:G52"/>
    <mergeCell ref="G53:G54"/>
    <mergeCell ref="G55:G56"/>
    <mergeCell ref="G57:G58"/>
    <mergeCell ref="G59:G60"/>
    <mergeCell ref="G61:G62"/>
    <mergeCell ref="G63:G64"/>
    <mergeCell ref="G65:G66"/>
    <mergeCell ref="G67:G68"/>
    <mergeCell ref="G69:G70"/>
    <mergeCell ref="G71:G72"/>
    <mergeCell ref="G73:G82"/>
    <mergeCell ref="G83:G84"/>
    <mergeCell ref="G85:G86"/>
    <mergeCell ref="G87:G88"/>
    <mergeCell ref="G89:G92"/>
    <mergeCell ref="G93:G98"/>
    <mergeCell ref="G99:G100"/>
    <mergeCell ref="G106:G107"/>
    <mergeCell ref="G108:G109"/>
    <mergeCell ref="G110:G111"/>
    <mergeCell ref="G112:G113"/>
    <mergeCell ref="G114:G115"/>
    <mergeCell ref="G116:G118"/>
    <mergeCell ref="G119:G120"/>
    <mergeCell ref="G121:G122"/>
    <mergeCell ref="G123:G124"/>
    <mergeCell ref="G125:G126"/>
    <mergeCell ref="G127:G128"/>
    <mergeCell ref="G129:G130"/>
    <mergeCell ref="G131:G132"/>
    <mergeCell ref="G133:G134"/>
    <mergeCell ref="G135:G136"/>
    <mergeCell ref="G137:G138"/>
    <mergeCell ref="G139:G140"/>
    <mergeCell ref="G141:G142"/>
    <mergeCell ref="G143:G144"/>
    <mergeCell ref="G145:G146"/>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48"/>
    <mergeCell ref="H49:H50"/>
    <mergeCell ref="H51:H52"/>
    <mergeCell ref="H53:H54"/>
    <mergeCell ref="H55:H56"/>
    <mergeCell ref="H57:H58"/>
    <mergeCell ref="H59:H60"/>
    <mergeCell ref="H61:H62"/>
    <mergeCell ref="H63:H64"/>
    <mergeCell ref="H65:H66"/>
    <mergeCell ref="H67:H68"/>
    <mergeCell ref="H69:H70"/>
    <mergeCell ref="H71:H72"/>
    <mergeCell ref="H73:H74"/>
    <mergeCell ref="H75:H76"/>
    <mergeCell ref="H77:H78"/>
    <mergeCell ref="H79:H80"/>
    <mergeCell ref="H81:H82"/>
    <mergeCell ref="H83:H84"/>
    <mergeCell ref="H85:H86"/>
    <mergeCell ref="H87:H88"/>
    <mergeCell ref="H89:H90"/>
    <mergeCell ref="H91:H92"/>
    <mergeCell ref="H93:H94"/>
    <mergeCell ref="H95:H96"/>
    <mergeCell ref="H97:H98"/>
    <mergeCell ref="H99:H100"/>
    <mergeCell ref="H106:H107"/>
    <mergeCell ref="H108:H109"/>
    <mergeCell ref="H110:H111"/>
    <mergeCell ref="H112:H113"/>
    <mergeCell ref="H114:H115"/>
    <mergeCell ref="H116:H118"/>
    <mergeCell ref="H119:H120"/>
    <mergeCell ref="H121:H122"/>
    <mergeCell ref="H123:H124"/>
    <mergeCell ref="H125:H126"/>
    <mergeCell ref="H127:H128"/>
    <mergeCell ref="H129:H130"/>
    <mergeCell ref="H131:H132"/>
    <mergeCell ref="H133:H134"/>
    <mergeCell ref="H135:H136"/>
    <mergeCell ref="H137:H138"/>
    <mergeCell ref="H139:H140"/>
    <mergeCell ref="H141:H142"/>
    <mergeCell ref="H143:H144"/>
    <mergeCell ref="H145:H146"/>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4"/>
    <mergeCell ref="I45:I46"/>
    <mergeCell ref="I47:I48"/>
    <mergeCell ref="I49:I50"/>
    <mergeCell ref="I51:I52"/>
    <mergeCell ref="I53:I54"/>
    <mergeCell ref="I55:I56"/>
    <mergeCell ref="I57:I58"/>
    <mergeCell ref="I59:I60"/>
    <mergeCell ref="I61:I62"/>
    <mergeCell ref="I63:I64"/>
    <mergeCell ref="I65:I66"/>
    <mergeCell ref="I67:I68"/>
    <mergeCell ref="I69:I70"/>
    <mergeCell ref="I71:I72"/>
    <mergeCell ref="I73:I74"/>
    <mergeCell ref="I75:I76"/>
    <mergeCell ref="I77:I78"/>
    <mergeCell ref="I79:I80"/>
    <mergeCell ref="I81:I82"/>
    <mergeCell ref="I83:I84"/>
    <mergeCell ref="I85:I86"/>
    <mergeCell ref="I87:I88"/>
    <mergeCell ref="I89:I90"/>
    <mergeCell ref="I91:I92"/>
    <mergeCell ref="I93:I94"/>
    <mergeCell ref="I95:I96"/>
    <mergeCell ref="I97:I98"/>
    <mergeCell ref="I99:I100"/>
    <mergeCell ref="I106:I107"/>
    <mergeCell ref="I108:I109"/>
    <mergeCell ref="I110:I111"/>
    <mergeCell ref="I112:I113"/>
    <mergeCell ref="I114:I115"/>
    <mergeCell ref="I116:I118"/>
    <mergeCell ref="I119:I120"/>
    <mergeCell ref="I121:I122"/>
    <mergeCell ref="I123:I124"/>
    <mergeCell ref="I125:I126"/>
    <mergeCell ref="I127:I128"/>
    <mergeCell ref="I129:I130"/>
    <mergeCell ref="I131:I132"/>
    <mergeCell ref="I133:I134"/>
    <mergeCell ref="I135:I136"/>
    <mergeCell ref="I137:I138"/>
    <mergeCell ref="I139:I140"/>
    <mergeCell ref="I141:I142"/>
    <mergeCell ref="I143:I144"/>
    <mergeCell ref="I145:I146"/>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4"/>
    <mergeCell ref="J45:J46"/>
    <mergeCell ref="J47:J48"/>
    <mergeCell ref="J49:J50"/>
    <mergeCell ref="J51:J52"/>
    <mergeCell ref="J53:J54"/>
    <mergeCell ref="J55:J56"/>
    <mergeCell ref="J57:J58"/>
    <mergeCell ref="J59:J60"/>
    <mergeCell ref="J61:J62"/>
    <mergeCell ref="J63:J64"/>
    <mergeCell ref="J65:J66"/>
    <mergeCell ref="J67:J68"/>
    <mergeCell ref="J69:J70"/>
    <mergeCell ref="J71:J72"/>
    <mergeCell ref="J73:J74"/>
    <mergeCell ref="J75:J76"/>
    <mergeCell ref="J77:J78"/>
    <mergeCell ref="J79:J80"/>
    <mergeCell ref="J81:J82"/>
    <mergeCell ref="J83:J84"/>
    <mergeCell ref="J85:J86"/>
    <mergeCell ref="J87:J88"/>
    <mergeCell ref="J89:J90"/>
    <mergeCell ref="J91:J92"/>
    <mergeCell ref="J93:J94"/>
    <mergeCell ref="J95:J96"/>
    <mergeCell ref="J97:J98"/>
    <mergeCell ref="J99:J100"/>
    <mergeCell ref="J106:J107"/>
    <mergeCell ref="J108:J109"/>
    <mergeCell ref="J110:J111"/>
    <mergeCell ref="J112:J113"/>
    <mergeCell ref="J114:J115"/>
    <mergeCell ref="J116:J118"/>
    <mergeCell ref="J119:J120"/>
    <mergeCell ref="J121:J122"/>
    <mergeCell ref="J123:J124"/>
    <mergeCell ref="J125:J126"/>
    <mergeCell ref="J127:J128"/>
    <mergeCell ref="J129:J130"/>
    <mergeCell ref="J131:J132"/>
    <mergeCell ref="J133:J134"/>
    <mergeCell ref="J135:J136"/>
    <mergeCell ref="J137:J138"/>
    <mergeCell ref="J139:J140"/>
    <mergeCell ref="J141:J142"/>
    <mergeCell ref="J143:J144"/>
    <mergeCell ref="J145:J146"/>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0"/>
    <mergeCell ref="K41:K42"/>
    <mergeCell ref="K43:K44"/>
    <mergeCell ref="K45:K46"/>
    <mergeCell ref="K47:K48"/>
    <mergeCell ref="K49:K50"/>
    <mergeCell ref="K51:K52"/>
    <mergeCell ref="K53:K54"/>
    <mergeCell ref="K55:K56"/>
    <mergeCell ref="K57:K58"/>
    <mergeCell ref="K59:K60"/>
    <mergeCell ref="K61:K62"/>
    <mergeCell ref="K63:K64"/>
    <mergeCell ref="K65:K66"/>
    <mergeCell ref="K67:K68"/>
    <mergeCell ref="K69:K70"/>
    <mergeCell ref="K71:K72"/>
    <mergeCell ref="K73:K74"/>
    <mergeCell ref="K75:K76"/>
    <mergeCell ref="K77:K78"/>
    <mergeCell ref="K79:K80"/>
    <mergeCell ref="K81:K82"/>
    <mergeCell ref="K83:K84"/>
    <mergeCell ref="K85:K86"/>
    <mergeCell ref="K87:K88"/>
    <mergeCell ref="K89:K90"/>
    <mergeCell ref="K91:K92"/>
    <mergeCell ref="K93:K94"/>
    <mergeCell ref="K95:K96"/>
    <mergeCell ref="K97:K98"/>
    <mergeCell ref="K99:K100"/>
    <mergeCell ref="K106:K107"/>
    <mergeCell ref="K108:K109"/>
    <mergeCell ref="K110:K111"/>
    <mergeCell ref="K112:K113"/>
    <mergeCell ref="K114:K115"/>
    <mergeCell ref="K116:K118"/>
    <mergeCell ref="K119:K120"/>
    <mergeCell ref="K121:K122"/>
    <mergeCell ref="K123:K124"/>
    <mergeCell ref="K125:K126"/>
    <mergeCell ref="K127:K128"/>
    <mergeCell ref="K129:K130"/>
    <mergeCell ref="K131:K132"/>
    <mergeCell ref="K133:K134"/>
    <mergeCell ref="K135:K136"/>
    <mergeCell ref="K137:K138"/>
    <mergeCell ref="K139:K140"/>
    <mergeCell ref="K141:K142"/>
    <mergeCell ref="K143:K144"/>
    <mergeCell ref="K145:K146"/>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L39:L40"/>
    <mergeCell ref="L41:L42"/>
    <mergeCell ref="L43:L44"/>
    <mergeCell ref="L45:L46"/>
    <mergeCell ref="L47:L48"/>
    <mergeCell ref="L49:L50"/>
    <mergeCell ref="L51:L52"/>
    <mergeCell ref="L79:L80"/>
    <mergeCell ref="L81:L82"/>
    <mergeCell ref="L83:L84"/>
    <mergeCell ref="L85:L86"/>
    <mergeCell ref="L87:L88"/>
    <mergeCell ref="L53:L54"/>
    <mergeCell ref="L55:L56"/>
    <mergeCell ref="L57:L58"/>
    <mergeCell ref="L59:L60"/>
    <mergeCell ref="L61:L62"/>
    <mergeCell ref="L63:L64"/>
    <mergeCell ref="L65:L66"/>
    <mergeCell ref="L67:L68"/>
    <mergeCell ref="L69:L70"/>
    <mergeCell ref="L145:L146"/>
    <mergeCell ref="M13:M16"/>
    <mergeCell ref="M17:M20"/>
    <mergeCell ref="M21:M24"/>
    <mergeCell ref="M25:M30"/>
    <mergeCell ref="M31:M32"/>
    <mergeCell ref="M33:M34"/>
    <mergeCell ref="M35:M36"/>
    <mergeCell ref="M37:M38"/>
    <mergeCell ref="M39:M40"/>
    <mergeCell ref="M41:M42"/>
    <mergeCell ref="M43:M44"/>
    <mergeCell ref="M45:M46"/>
    <mergeCell ref="M47:M48"/>
    <mergeCell ref="M49:M50"/>
    <mergeCell ref="M51:M54"/>
    <mergeCell ref="M55:M56"/>
    <mergeCell ref="L112:L113"/>
    <mergeCell ref="L114:L115"/>
    <mergeCell ref="L116:L118"/>
    <mergeCell ref="L119:L120"/>
    <mergeCell ref="L121:L122"/>
    <mergeCell ref="L123:L124"/>
    <mergeCell ref="L125:L126"/>
    <mergeCell ref="M71:M72"/>
    <mergeCell ref="M73:M76"/>
    <mergeCell ref="L131:L132"/>
    <mergeCell ref="L133:L134"/>
    <mergeCell ref="L135:L136"/>
    <mergeCell ref="L137:L138"/>
    <mergeCell ref="L139:L140"/>
    <mergeCell ref="L141:L142"/>
    <mergeCell ref="L143:L144"/>
    <mergeCell ref="L127:L128"/>
    <mergeCell ref="L129:L130"/>
    <mergeCell ref="L89:L90"/>
    <mergeCell ref="L91:L92"/>
    <mergeCell ref="L93:L94"/>
    <mergeCell ref="L95:L96"/>
    <mergeCell ref="L97:L98"/>
    <mergeCell ref="L99:L100"/>
    <mergeCell ref="L106:L107"/>
    <mergeCell ref="L108:L109"/>
    <mergeCell ref="L110:L111"/>
    <mergeCell ref="L71:L72"/>
    <mergeCell ref="L73:L74"/>
    <mergeCell ref="L75:L76"/>
    <mergeCell ref="L77:L78"/>
    <mergeCell ref="M139:M140"/>
    <mergeCell ref="M141:M142"/>
    <mergeCell ref="M143:M146"/>
    <mergeCell ref="N99:N100"/>
    <mergeCell ref="M108:M109"/>
    <mergeCell ref="M110:M111"/>
    <mergeCell ref="M112:M113"/>
    <mergeCell ref="M114:M115"/>
    <mergeCell ref="M116:M117"/>
    <mergeCell ref="M119:M120"/>
    <mergeCell ref="M121:M122"/>
    <mergeCell ref="M123:M124"/>
    <mergeCell ref="M125:M126"/>
    <mergeCell ref="M101:M102"/>
    <mergeCell ref="AA1:AC11"/>
    <mergeCell ref="E3:F5"/>
    <mergeCell ref="L6:N8"/>
    <mergeCell ref="E6:F8"/>
    <mergeCell ref="M127:M128"/>
    <mergeCell ref="M129:M130"/>
    <mergeCell ref="M131:M134"/>
    <mergeCell ref="M135:M136"/>
    <mergeCell ref="M137:M138"/>
    <mergeCell ref="M77:M78"/>
    <mergeCell ref="M79:M80"/>
    <mergeCell ref="M81:M82"/>
    <mergeCell ref="M83:M84"/>
    <mergeCell ref="M85:M86"/>
    <mergeCell ref="M87:M88"/>
    <mergeCell ref="M89:M92"/>
    <mergeCell ref="M93:M98"/>
    <mergeCell ref="M57:M58"/>
    <mergeCell ref="M59:M60"/>
    <mergeCell ref="M61:M62"/>
    <mergeCell ref="M63:M64"/>
    <mergeCell ref="M65:M66"/>
    <mergeCell ref="M67:M68"/>
    <mergeCell ref="M69:M70"/>
  </mergeCells>
  <phoneticPr fontId="6" type="noConversion"/>
  <pageMargins left="0.7" right="0.7" top="0.75" bottom="0.75" header="0.3" footer="0.3"/>
  <pageSetup paperSize="9" scale="68" orientation="landscape" r:id="rId1"/>
  <rowBreaks count="1" manualBreakCount="1">
    <brk id="86" max="2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D44" sqref="D44"/>
    </sheetView>
  </sheetViews>
  <sheetFormatPr defaultColWidth="9" defaultRowHeight="13.5" x14ac:dyDescent="0.15"/>
  <cols>
    <col min="1" max="1" width="6.5" customWidth="1"/>
    <col min="2" max="2" width="9.5" customWidth="1"/>
    <col min="3" max="3" width="8" customWidth="1"/>
    <col min="4" max="4" width="13" style="1" customWidth="1"/>
  </cols>
  <sheetData>
    <row r="1" spans="1:5" ht="16.5" x14ac:dyDescent="0.15">
      <c r="A1" s="2" t="s">
        <v>406</v>
      </c>
      <c r="B1" s="2" t="s">
        <v>407</v>
      </c>
      <c r="C1" s="2" t="s">
        <v>408</v>
      </c>
      <c r="D1" s="3" t="s">
        <v>409</v>
      </c>
    </row>
    <row r="2" spans="1:5" x14ac:dyDescent="0.15">
      <c r="A2" s="4">
        <v>10</v>
      </c>
      <c r="B2" s="4" t="e">
        <f>#REF!/#REF!</f>
        <v>#REF!</v>
      </c>
      <c r="C2" s="4">
        <v>3</v>
      </c>
      <c r="D2" s="5"/>
    </row>
    <row r="3" spans="1:5" x14ac:dyDescent="0.15">
      <c r="A3" s="4">
        <v>11</v>
      </c>
      <c r="B3" s="5" t="e">
        <f>(#REF!+#REF!+#REF!+#REF!)/(#REF!+#REF!+#REF!+#REF!)</f>
        <v>#REF!</v>
      </c>
      <c r="C3" s="4">
        <v>3</v>
      </c>
      <c r="D3" s="5" t="e">
        <f t="shared" ref="D3:D10" si="0">B3*C3</f>
        <v>#REF!</v>
      </c>
    </row>
    <row r="4" spans="1:5" x14ac:dyDescent="0.15">
      <c r="A4" s="4">
        <v>12</v>
      </c>
      <c r="B4" s="5" t="e">
        <f>(#REF!+#REF!+#REF!)/(#REF!+#REF!+#REF!)</f>
        <v>#REF!</v>
      </c>
      <c r="C4" s="4">
        <v>3</v>
      </c>
      <c r="D4" s="5" t="e">
        <f t="shared" si="0"/>
        <v>#REF!</v>
      </c>
    </row>
    <row r="5" spans="1:5" x14ac:dyDescent="0.15">
      <c r="A5" s="4">
        <v>13</v>
      </c>
      <c r="B5" s="4" t="e">
        <f>(#REF!+#REF!)/(#REF!+#REF!)</f>
        <v>#REF!</v>
      </c>
      <c r="C5" s="4">
        <v>1</v>
      </c>
      <c r="D5" s="5"/>
    </row>
    <row r="6" spans="1:5" x14ac:dyDescent="0.15">
      <c r="A6" s="4">
        <v>14</v>
      </c>
      <c r="B6" s="5" t="e">
        <f>(#REF!+#REF!+#REF!+#REF!)/(#REF!+#REF!+#REF!+#REF!)</f>
        <v>#REF!</v>
      </c>
      <c r="C6" s="4">
        <v>5</v>
      </c>
      <c r="D6" s="5" t="e">
        <f t="shared" si="0"/>
        <v>#REF!</v>
      </c>
    </row>
    <row r="7" spans="1:5" x14ac:dyDescent="0.15">
      <c r="A7" s="4">
        <v>15</v>
      </c>
      <c r="B7" s="5" t="e">
        <f>(#REF!+#REF!)/(#REF!+#REF!)</f>
        <v>#REF!</v>
      </c>
      <c r="C7" s="4">
        <v>5</v>
      </c>
      <c r="D7" s="5" t="e">
        <f t="shared" si="0"/>
        <v>#REF!</v>
      </c>
    </row>
    <row r="8" spans="1:5" x14ac:dyDescent="0.15">
      <c r="A8" s="4">
        <v>16</v>
      </c>
      <c r="B8" s="5" t="e">
        <f>(#REF!+#REF!+#REF!+#REF!+#REF!+#REF!)/(#REF!+#REF!+#REF!+#REF!+#REF!+#REF!)</f>
        <v>#REF!</v>
      </c>
      <c r="C8" s="4">
        <v>2</v>
      </c>
      <c r="D8" s="5" t="e">
        <f t="shared" si="0"/>
        <v>#REF!</v>
      </c>
    </row>
    <row r="9" spans="1:5" x14ac:dyDescent="0.15">
      <c r="A9" s="4">
        <v>17</v>
      </c>
      <c r="B9" s="5" t="e">
        <f>#REF!/#REF!</f>
        <v>#REF!</v>
      </c>
      <c r="C9" s="4">
        <v>5</v>
      </c>
      <c r="D9" s="5" t="e">
        <f t="shared" si="0"/>
        <v>#REF!</v>
      </c>
    </row>
    <row r="10" spans="1:5" x14ac:dyDescent="0.15">
      <c r="A10" s="4">
        <v>18</v>
      </c>
      <c r="B10" s="5" t="e">
        <f>(#REF!+#REF!)/(#REF!+#REF!)</f>
        <v>#REF!</v>
      </c>
      <c r="C10" s="4">
        <v>5</v>
      </c>
      <c r="D10" s="5" t="e">
        <f t="shared" si="0"/>
        <v>#REF!</v>
      </c>
    </row>
    <row r="11" spans="1:5" x14ac:dyDescent="0.15">
      <c r="D11" s="1" t="e">
        <f>SUM(D2:D10)</f>
        <v>#REF!</v>
      </c>
      <c r="E11">
        <f>2+3*2+5*4</f>
        <v>28</v>
      </c>
    </row>
    <row r="12" spans="1:5" x14ac:dyDescent="0.15">
      <c r="D12" s="1" t="e">
        <f>D11/E11</f>
        <v>#REF!</v>
      </c>
    </row>
  </sheetData>
  <phoneticPr fontId="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3</vt:i4>
      </vt:variant>
    </vt:vector>
  </HeadingPairs>
  <TitlesOfParts>
    <vt:vector size="8" baseType="lpstr">
      <vt:lpstr>汇总表</vt:lpstr>
      <vt:lpstr>管理行为</vt:lpstr>
      <vt:lpstr>铝合金门窗过程测评表</vt:lpstr>
      <vt:lpstr>塑钢门窗过程测评表</vt:lpstr>
      <vt:lpstr>交付风险计算</vt:lpstr>
      <vt:lpstr>铝合金门窗过程测评表!Print_Area</vt:lpstr>
      <vt:lpstr>塑钢门窗过程测评表!Print_Area</vt:lpstr>
      <vt:lpstr>铝合金门窗过程测评表!Print_Titles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2018-01-08T02:21:00Z</cp:lastPrinted>
  <dcterms:created xsi:type="dcterms:W3CDTF">2006-09-16T00:00:00Z</dcterms:created>
  <dcterms:modified xsi:type="dcterms:W3CDTF">2021-04-10T08:26:55Z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2052-11.1.0.9440</vt:lpwstr>
  </property>
</Properties>
</file>